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TOS\1-KALU\00-PONTE\REV\"/>
    </mc:Choice>
  </mc:AlternateContent>
  <xr:revisionPtr revIDLastSave="0" documentId="13_ncr:1_{EDC81754-E21D-4B84-87E2-824FAFFD6882}" xr6:coauthVersionLast="47" xr6:coauthVersionMax="47" xr10:uidLastSave="{00000000-0000-0000-0000-000000000000}"/>
  <bookViews>
    <workbookView xWindow="-120" yWindow="-120" windowWidth="29040" windowHeight="15720" tabRatio="887" firstSheet="13" activeTab="17" xr2:uid="{00000000-000D-0000-FFFF-FFFF00000000}"/>
  </bookViews>
  <sheets>
    <sheet name="Planilha1" sheetId="1" state="hidden" r:id="rId1"/>
    <sheet name="Planilha (2)" sheetId="2" state="hidden" r:id="rId2"/>
    <sheet name="Planilha (3)" sheetId="3" state="hidden" r:id="rId3"/>
    <sheet name="Planilha (4)" sheetId="4" state="hidden" r:id="rId4"/>
    <sheet name="Planilha (5)" sheetId="5" state="hidden" r:id="rId5"/>
    <sheet name="Planilha2" sheetId="6" state="hidden" r:id="rId6"/>
    <sheet name="Planilha2 (3)" sheetId="8" state="hidden" r:id="rId7"/>
    <sheet name="Planilha2 (2)" sheetId="7" state="hidden" r:id="rId8"/>
    <sheet name="Dimensoes OAE" sheetId="10" state="hidden" r:id="rId9"/>
    <sheet name="Plan1" sheetId="11" state="hidden" r:id="rId10"/>
    <sheet name="Plan1 (2)" sheetId="12" state="hidden" r:id="rId11"/>
    <sheet name="Porte OAE" sheetId="13" state="hidden" r:id="rId12"/>
    <sheet name="Fator K3 OAE" sheetId="14" state="hidden" r:id="rId13"/>
    <sheet name="parametros N funcion" sheetId="15" r:id="rId14"/>
    <sheet name="Eq dimens" sheetId="16" r:id="rId15"/>
    <sheet name="Area fixa " sheetId="17" r:id="rId16"/>
    <sheet name="Area equivalente" sheetId="18" r:id="rId17"/>
    <sheet name="resumo dimensoes" sheetId="20" r:id="rId18"/>
    <sheet name="custo canteiro OAE" sheetId="21" state="hidden" r:id="rId19"/>
    <sheet name="conteiro central concreto" sheetId="22" state="hidden" r:id="rId20"/>
    <sheet name="Montagem industrial" sheetId="32" state="hidden" r:id="rId21"/>
    <sheet name="QUADRO CONTAINER" sheetId="31" state="hidden" r:id="rId22"/>
    <sheet name="resumo dimensoes (2)" sheetId="33" state="hidden" r:id="rId23"/>
    <sheet name="canteiro usina solos" sheetId="28" state="hidden" r:id="rId24"/>
    <sheet name="canteiro usina cbuq" sheetId="29" state="hidden" r:id="rId25"/>
    <sheet name="Planilha2 (16)" sheetId="30" state="hidden" r:id="rId26"/>
  </sheets>
  <definedNames>
    <definedName name="_xlnm.Print_Area" localSheetId="16">'Area equivalente'!$A$1:$E$14</definedName>
    <definedName name="_xlnm.Print_Area" localSheetId="15">'Area fixa '!$A$1:$C$7</definedName>
    <definedName name="_xlnm.Print_Area" localSheetId="24">'canteiro usina cbuq'!$A$1:$F$14</definedName>
    <definedName name="_xlnm.Print_Area" localSheetId="23">'canteiro usina solos'!$A$1:$F$14</definedName>
    <definedName name="_xlnm.Print_Area" localSheetId="19">'conteiro central concreto'!$A$1:$F$17</definedName>
    <definedName name="_xlnm.Print_Area" localSheetId="18">'custo canteiro OAE'!$A$1:$S$19</definedName>
    <definedName name="_xlnm.Print_Area" localSheetId="8">'Dimensoes OAE'!$A$1:$H$19</definedName>
    <definedName name="_xlnm.Print_Area" localSheetId="14">'Eq dimens'!$A$1:$C$9</definedName>
    <definedName name="_xlnm.Print_Area" localSheetId="12">'Fator K3 OAE'!$A$1:$K$20</definedName>
    <definedName name="_xlnm.Print_Area" localSheetId="13">'parametros N funcion'!$A$1:$F$7</definedName>
    <definedName name="_xlnm.Print_Area" localSheetId="1">'Planilha (2)'!$A$1:$H$22</definedName>
    <definedName name="_xlnm.Print_Area" localSheetId="2">'Planilha (3)'!$A$1:$H$22</definedName>
    <definedName name="_xlnm.Print_Area" localSheetId="3">'Planilha (4)'!$A$1:$H$22</definedName>
    <definedName name="_xlnm.Print_Area" localSheetId="25">'Planilha2 (16)'!$A$1:$F$13</definedName>
    <definedName name="_xlnm.Print_Area" localSheetId="11">'Porte OAE'!$A$1:$I$19</definedName>
    <definedName name="_xlnm.Print_Area" localSheetId="17">'resumo dimensoes'!$A$1:$T$7</definedName>
    <definedName name="_xlnm.Print_Area" localSheetId="22">'resumo dimensoes (2)'!$A$1:$T$8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5" l="1"/>
  <c r="D2" i="15"/>
  <c r="D7" i="15" l="1"/>
  <c r="H5" i="15"/>
  <c r="P5" i="33" l="1"/>
  <c r="N5" i="33"/>
  <c r="M5" i="33"/>
  <c r="Q5" i="33" s="1"/>
  <c r="I5" i="33"/>
  <c r="G4" i="33"/>
  <c r="F10" i="22" l="1"/>
  <c r="C11" i="22"/>
  <c r="C17" i="22" s="1"/>
  <c r="G4" i="20" l="1"/>
  <c r="C10" i="18"/>
  <c r="C11" i="18"/>
  <c r="C12" i="18"/>
  <c r="E19" i="13" l="1"/>
  <c r="E19" i="10"/>
  <c r="C9" i="30" l="1"/>
  <c r="C12" i="30" s="1"/>
  <c r="F12" i="30" s="1"/>
  <c r="F8" i="30"/>
  <c r="F7" i="30"/>
  <c r="F6" i="30"/>
  <c r="F5" i="30"/>
  <c r="F4" i="30"/>
  <c r="F3" i="30"/>
  <c r="C10" i="29"/>
  <c r="C13" i="29" s="1"/>
  <c r="F13" i="29" s="1"/>
  <c r="F9" i="29"/>
  <c r="F8" i="29"/>
  <c r="F7" i="29"/>
  <c r="F6" i="29"/>
  <c r="F5" i="29"/>
  <c r="F4" i="29"/>
  <c r="C10" i="28"/>
  <c r="C13" i="28" s="1"/>
  <c r="F13" i="28" s="1"/>
  <c r="F9" i="28"/>
  <c r="F8" i="28"/>
  <c r="F7" i="28"/>
  <c r="F6" i="28"/>
  <c r="F5" i="28"/>
  <c r="F4" i="28"/>
  <c r="F17" i="22"/>
  <c r="F8" i="22"/>
  <c r="F5" i="22"/>
  <c r="F10" i="28" l="1"/>
  <c r="F10" i="29"/>
  <c r="F13" i="30"/>
  <c r="F14" i="29"/>
  <c r="F14" i="28"/>
  <c r="F6" i="22"/>
  <c r="F9" i="22"/>
  <c r="F7" i="22"/>
  <c r="I15" i="21"/>
  <c r="H15" i="21"/>
  <c r="G15" i="21"/>
  <c r="F15" i="21"/>
  <c r="E15" i="21"/>
  <c r="D15" i="21"/>
  <c r="I3" i="21"/>
  <c r="H3" i="21"/>
  <c r="G3" i="21"/>
  <c r="F3" i="21"/>
  <c r="E3" i="21"/>
  <c r="D3" i="21"/>
  <c r="E9" i="18"/>
  <c r="E10" i="18"/>
  <c r="E11" i="18"/>
  <c r="E12" i="18"/>
  <c r="E13" i="18"/>
  <c r="F5" i="15"/>
  <c r="C8" i="16" s="1"/>
  <c r="E8" i="18" s="1"/>
  <c r="F4" i="15"/>
  <c r="F3" i="15"/>
  <c r="F2" i="15"/>
  <c r="J20" i="14"/>
  <c r="J19" i="14"/>
  <c r="J18" i="14"/>
  <c r="J17" i="14"/>
  <c r="J16" i="14"/>
  <c r="J15" i="14"/>
  <c r="J14" i="14"/>
  <c r="J13" i="14"/>
  <c r="J10" i="14"/>
  <c r="J9" i="14"/>
  <c r="J7" i="14"/>
  <c r="J5" i="14"/>
  <c r="J6" i="14"/>
  <c r="I12" i="14"/>
  <c r="I11" i="14"/>
  <c r="I5" i="14"/>
  <c r="I4" i="14"/>
  <c r="F7" i="14"/>
  <c r="I7" i="14" s="1"/>
  <c r="E9" i="14"/>
  <c r="F9" i="14" s="1"/>
  <c r="I9" i="14" s="1"/>
  <c r="E6" i="14"/>
  <c r="F6" i="14" s="1"/>
  <c r="I6" i="14" s="1"/>
  <c r="E5" i="14"/>
  <c r="E20" i="14"/>
  <c r="F20" i="14" s="1"/>
  <c r="I20" i="14" s="1"/>
  <c r="K20" i="14" s="1"/>
  <c r="Q14" i="21" s="1"/>
  <c r="E19" i="14"/>
  <c r="F19" i="14" s="1"/>
  <c r="I19" i="14" s="1"/>
  <c r="E18" i="14"/>
  <c r="F18" i="14" s="1"/>
  <c r="I18" i="14" s="1"/>
  <c r="E17" i="14"/>
  <c r="F17" i="14" s="1"/>
  <c r="I17" i="14" s="1"/>
  <c r="E16" i="14"/>
  <c r="F16" i="14" s="1"/>
  <c r="I16" i="14" s="1"/>
  <c r="E15" i="14"/>
  <c r="F15" i="14" s="1"/>
  <c r="I15" i="14" s="1"/>
  <c r="E14" i="14"/>
  <c r="F14" i="14" s="1"/>
  <c r="I14" i="14" s="1"/>
  <c r="E13" i="14"/>
  <c r="F13" i="14" s="1"/>
  <c r="I13" i="14" s="1"/>
  <c r="E12" i="14"/>
  <c r="G12" i="14" s="1"/>
  <c r="J12" i="14" s="1"/>
  <c r="E11" i="14"/>
  <c r="G11" i="14" s="1"/>
  <c r="J11" i="14" s="1"/>
  <c r="E10" i="14"/>
  <c r="F10" i="14" s="1"/>
  <c r="I10" i="14" s="1"/>
  <c r="E4" i="14"/>
  <c r="G4" i="14" s="1"/>
  <c r="J4" i="14" s="1"/>
  <c r="G6" i="10"/>
  <c r="F18" i="13"/>
  <c r="H18" i="13" s="1"/>
  <c r="F17" i="13"/>
  <c r="H17" i="13" s="1"/>
  <c r="F16" i="13"/>
  <c r="H16" i="13" s="1"/>
  <c r="F15" i="13"/>
  <c r="H15" i="13" s="1"/>
  <c r="F14" i="13"/>
  <c r="H14" i="13" s="1"/>
  <c r="F13" i="13"/>
  <c r="H13" i="13" s="1"/>
  <c r="F12" i="13"/>
  <c r="H12" i="13" s="1"/>
  <c r="F11" i="13"/>
  <c r="H11" i="13" s="1"/>
  <c r="F10" i="13"/>
  <c r="F9" i="13"/>
  <c r="H9" i="13" s="1"/>
  <c r="F8" i="13"/>
  <c r="H8" i="13" s="1"/>
  <c r="F7" i="13"/>
  <c r="H7" i="13" s="1"/>
  <c r="F5" i="13"/>
  <c r="H5" i="13" s="1"/>
  <c r="F4" i="13"/>
  <c r="H4" i="13" s="1"/>
  <c r="F3" i="13"/>
  <c r="H3" i="13" s="1"/>
  <c r="H28" i="13"/>
  <c r="H26" i="13"/>
  <c r="H27" i="13" s="1"/>
  <c r="I25" i="13"/>
  <c r="H22" i="13"/>
  <c r="F22" i="13"/>
  <c r="D22" i="13"/>
  <c r="L13" i="13"/>
  <c r="C2" i="16" l="1"/>
  <c r="E2" i="18" s="1"/>
  <c r="C5" i="16"/>
  <c r="C5" i="18" s="1"/>
  <c r="E5" i="18" s="1"/>
  <c r="H10" i="13"/>
  <c r="F19" i="13"/>
  <c r="C4" i="16"/>
  <c r="E4" i="18" s="1"/>
  <c r="L15" i="21"/>
  <c r="L3" i="21"/>
  <c r="F4" i="22"/>
  <c r="F11" i="22" s="1"/>
  <c r="H5" i="33" s="1"/>
  <c r="L5" i="33" s="1"/>
  <c r="S5" i="33" s="1"/>
  <c r="K3" i="21"/>
  <c r="M3" i="21" s="1"/>
  <c r="N3" i="21" s="1"/>
  <c r="K15" i="21"/>
  <c r="M15" i="21" s="1"/>
  <c r="N15" i="21" s="1"/>
  <c r="C7" i="17"/>
  <c r="F7" i="15"/>
  <c r="F6" i="15"/>
  <c r="C7" i="16" s="1"/>
  <c r="C7" i="18" s="1"/>
  <c r="E7" i="18" s="1"/>
  <c r="K19" i="14"/>
  <c r="K16" i="14"/>
  <c r="K14" i="14"/>
  <c r="K13" i="14"/>
  <c r="K15" i="14"/>
  <c r="K6" i="14"/>
  <c r="K7" i="14"/>
  <c r="K9" i="14"/>
  <c r="K5" i="14"/>
  <c r="K10" i="14"/>
  <c r="K17" i="14"/>
  <c r="K11" i="14"/>
  <c r="K18" i="14"/>
  <c r="K12" i="14"/>
  <c r="K4" i="14"/>
  <c r="I25" i="10"/>
  <c r="H28" i="10"/>
  <c r="H26" i="10"/>
  <c r="H27" i="10" s="1"/>
  <c r="Q4" i="21" l="1"/>
  <c r="Q16" i="21"/>
  <c r="S16" i="21" s="1"/>
  <c r="Q6" i="21"/>
  <c r="S6" i="21" s="1"/>
  <c r="Q9" i="21"/>
  <c r="S9" i="21" s="1"/>
  <c r="C6" i="16"/>
  <c r="E6" i="18" s="1"/>
  <c r="C3" i="16"/>
  <c r="Q5" i="21"/>
  <c r="S5" i="21" s="1"/>
  <c r="Q7" i="21"/>
  <c r="S7" i="21" s="1"/>
  <c r="Q11" i="21"/>
  <c r="Q10" i="21"/>
  <c r="Q15" i="21"/>
  <c r="S15" i="21" s="1"/>
  <c r="Q12" i="21"/>
  <c r="S12" i="21" s="1"/>
  <c r="Q8" i="21"/>
  <c r="S8" i="21" s="1"/>
  <c r="Q18" i="21"/>
  <c r="S18" i="21" s="1"/>
  <c r="Q3" i="21"/>
  <c r="S3" i="21" s="1"/>
  <c r="Q13" i="21"/>
  <c r="S13" i="21" s="1"/>
  <c r="S14" i="21"/>
  <c r="S4" i="21"/>
  <c r="S10" i="21"/>
  <c r="S11" i="21"/>
  <c r="G18" i="10"/>
  <c r="F22" i="10"/>
  <c r="H22" i="10"/>
  <c r="D22" i="10"/>
  <c r="L13" i="10"/>
  <c r="S19" i="21" l="1"/>
  <c r="C3" i="18"/>
  <c r="C9" i="16"/>
  <c r="G5" i="10"/>
  <c r="G7" i="10"/>
  <c r="G8" i="10"/>
  <c r="G9" i="10"/>
  <c r="G10" i="10"/>
  <c r="G11" i="10"/>
  <c r="G12" i="10"/>
  <c r="G13" i="10"/>
  <c r="G14" i="10"/>
  <c r="G15" i="10"/>
  <c r="G16" i="10"/>
  <c r="G17" i="10"/>
  <c r="G4" i="10"/>
  <c r="G3" i="10"/>
  <c r="G19" i="10" l="1"/>
  <c r="E3" i="18"/>
  <c r="E14" i="18" s="1"/>
  <c r="C14" i="18"/>
  <c r="G21" i="4"/>
  <c r="H21" i="4"/>
  <c r="H21" i="3"/>
  <c r="G21" i="3"/>
  <c r="G21" i="2"/>
  <c r="H21" i="2"/>
  <c r="H21" i="1"/>
  <c r="G21" i="1"/>
  <c r="C16" i="18" l="1"/>
  <c r="C17" i="18" s="1"/>
  <c r="G22" i="3"/>
  <c r="H4" i="33"/>
  <c r="I4" i="33" s="1"/>
  <c r="L4" i="33" s="1"/>
  <c r="H4" i="20"/>
  <c r="I4" i="20" s="1"/>
  <c r="G22" i="4"/>
  <c r="S6" i="33" l="1"/>
  <c r="L6" i="33"/>
  <c r="L4" i="20" l="1"/>
  <c r="K5" i="20" s="1"/>
</calcChain>
</file>

<file path=xl/sharedStrings.xml><?xml version="1.0" encoding="utf-8"?>
<sst xmlns="http://schemas.openxmlformats.org/spreadsheetml/2006/main" count="878" uniqueCount="354">
  <si>
    <t xml:space="preserve">Classe dos Veículos
Comerciais
</t>
  </si>
  <si>
    <t>Carregamento dos Veículos</t>
  </si>
  <si>
    <t>Vazios</t>
  </si>
  <si>
    <t>Carregados</t>
  </si>
  <si>
    <t>Posto 01</t>
  </si>
  <si>
    <t>FV</t>
  </si>
  <si>
    <t>Caminhões</t>
  </si>
  <si>
    <t>Reboques e semi reboques</t>
  </si>
  <si>
    <t>Bitrem</t>
  </si>
  <si>
    <t>Rodotrem</t>
  </si>
  <si>
    <t>2CB</t>
  </si>
  <si>
    <t>3CB</t>
  </si>
  <si>
    <t>2C</t>
  </si>
  <si>
    <t>3C</t>
  </si>
  <si>
    <t>4C</t>
  </si>
  <si>
    <t>2S1</t>
  </si>
  <si>
    <t>2S2</t>
  </si>
  <si>
    <t>2S3</t>
  </si>
  <si>
    <t>3S1</t>
  </si>
  <si>
    <t>3S2</t>
  </si>
  <si>
    <t>3S3</t>
  </si>
  <si>
    <t>2C2</t>
  </si>
  <si>
    <t>2C3</t>
  </si>
  <si>
    <t>3C2</t>
  </si>
  <si>
    <t>3C3</t>
  </si>
  <si>
    <t>7 eixos</t>
  </si>
  <si>
    <t>9 eixos</t>
  </si>
  <si>
    <t>Ônibus</t>
  </si>
  <si>
    <t xml:space="preserve">2C </t>
  </si>
  <si>
    <t xml:space="preserve">3C </t>
  </si>
  <si>
    <t xml:space="preserve">4C </t>
  </si>
  <si>
    <t>-</t>
  </si>
  <si>
    <t xml:space="preserve">2S1 </t>
  </si>
  <si>
    <t xml:space="preserve">2S2 </t>
  </si>
  <si>
    <t xml:space="preserve">2S3 </t>
  </si>
  <si>
    <t xml:space="preserve">3S1 </t>
  </si>
  <si>
    <t xml:space="preserve">3S2 </t>
  </si>
  <si>
    <t xml:space="preserve">3S3 </t>
  </si>
  <si>
    <t xml:space="preserve">- </t>
  </si>
  <si>
    <t xml:space="preserve">7 e ixos </t>
  </si>
  <si>
    <t xml:space="preserve">9 e ixos </t>
  </si>
  <si>
    <r>
      <t>Fatores de Veículos
F</t>
    </r>
    <r>
      <rPr>
        <b/>
        <vertAlign val="subscript"/>
        <sz val="11"/>
        <color theme="1"/>
        <rFont val="Arial"/>
        <family val="2"/>
      </rPr>
      <t>V</t>
    </r>
  </si>
  <si>
    <r>
      <t xml:space="preserve">VMD </t>
    </r>
    <r>
      <rPr>
        <b/>
        <vertAlign val="subscript"/>
        <sz val="11"/>
        <color theme="1"/>
        <rFont val="Arial"/>
        <family val="2"/>
      </rPr>
      <t>com</t>
    </r>
    <r>
      <rPr>
        <b/>
        <sz val="11"/>
        <color theme="1"/>
        <rFont val="Arial"/>
        <family val="2"/>
      </rPr>
      <t xml:space="preserve"> 2010</t>
    </r>
  </si>
  <si>
    <r>
      <t>F</t>
    </r>
    <r>
      <rPr>
        <vertAlign val="subscript"/>
        <sz val="11"/>
        <color theme="1"/>
        <rFont val="Arial"/>
        <family val="2"/>
      </rPr>
      <t>V</t>
    </r>
  </si>
  <si>
    <t>Carreg.</t>
  </si>
  <si>
    <r>
      <t>VMD</t>
    </r>
    <r>
      <rPr>
        <sz val="4.5"/>
        <color theme="1"/>
        <rFont val="Times New Roman"/>
        <family val="1"/>
      </rPr>
      <t xml:space="preserve">COM  </t>
    </r>
    <r>
      <rPr>
        <sz val="7"/>
        <color theme="1"/>
        <rFont val="Times New Roman"/>
        <family val="1"/>
      </rPr>
      <t>2010</t>
    </r>
  </si>
  <si>
    <t/>
  </si>
  <si>
    <t>ERA</t>
  </si>
  <si>
    <t xml:space="preserve">PERÍODO </t>
  </si>
  <si>
    <t>EPOCA</t>
  </si>
  <si>
    <t>TIPO</t>
  </si>
  <si>
    <t>CARACTERÍSTICAS</t>
  </si>
  <si>
    <t>Cenozóico</t>
  </si>
  <si>
    <t>Quaternário</t>
  </si>
  <si>
    <t>Holoceno</t>
  </si>
  <si>
    <t>Aluviões Atuais (Ha)</t>
  </si>
  <si>
    <t>Formação Pantanal (Qp)</t>
  </si>
  <si>
    <t xml:space="preserve">Cenosozóico </t>
  </si>
  <si>
    <t>Terciário</t>
  </si>
  <si>
    <t>Cobertura Detrito-laterítica (TQdl)</t>
  </si>
  <si>
    <t>Unidade edafoestratigráfica – horizonte inferior: areias, argilas de cores variegadas e concreções limoníticas; médio: espessos lateríticos ferruginosos concrecionários, com seixos de quartzo e superior: solo argilo-arenoso, marrom-avermelhado com concreções ferruginosas.</t>
  </si>
  <si>
    <t xml:space="preserve">Mesozóico </t>
  </si>
  <si>
    <t>Jurássico</t>
  </si>
  <si>
    <t>Formação Botucatu (JKb)</t>
  </si>
  <si>
    <t>Formada por arenitos eólicos avermelhados, finos e médios, e com lentes conglomeráticas. Estratificações cruzadas de grande porte.</t>
  </si>
  <si>
    <t xml:space="preserve">Paleozóico </t>
  </si>
  <si>
    <t>Devoniano</t>
  </si>
  <si>
    <t>Formação Furnas (SDf)</t>
  </si>
  <si>
    <t>Superior</t>
  </si>
  <si>
    <t>Grupo Cuiabá (p.Єcb)</t>
  </si>
  <si>
    <t xml:space="preserve">Pré-cambriano </t>
  </si>
  <si>
    <t xml:space="preserve">Os depósitos atuais encontram-se ainda em fase de deposição, nas planícies aluvionares dos grandes rios e seus tributários. Compõem-se de areias, siltes, argilas e cascalhos, reconhecendo-se depósitos de canal, depósitos de barra em pontal e transbordamento. Possuem pequena espessura, não atingindo 10 m. Guimarães &amp; Almeida (1972) comentaram que às margens do rio Cuiabá as aluviões alcançam até 15 m de espessura. Formada por areias, siltes, argilas e cascalhos. Depósitos das planícies de inundação dos rios Paraguai, Cuiabá, Guaporé, Sepotuba, Teles Pires e Arinos.
</t>
  </si>
  <si>
    <t>As litologias do Grupo Cuiabá apresentam uma grande variação faciológica lateral, complexadas por algumas fases diastróficas que dobraram e metamorfizaram suas rochas, razão pela qual ainda hoje sente-se que uma composição litológica de todo seu pacote sedimentar, espesso de mais de 4.000 m.
Os principais perfis geológicos estão representados nas rodovias federal BR-364 e estaduais MT-400/010, ambas ligando Cuiabá a Rosário Oeste, sendo um pela margem direita e a outra pela margem esquerda do rio Cuiabá.</t>
  </si>
  <si>
    <t>Formada por sedimentos variados desde argila a conclomerados semiconsolidados. Depósitos fluviais e lacustres em áreas periodicamente ou ocasionalmente inundáveis.</t>
  </si>
  <si>
    <t>Formada por arenitos avermelhados e brancos, ortoquartzíticos, médios a grosseiros, feldspáticos, bancos com estratificação cruzada, lentes conglomeráticas e intercalações síltico-argilosas, micáceos; conglomerado basal.</t>
  </si>
  <si>
    <t>Projeto de Restauração</t>
  </si>
  <si>
    <t>USACE</t>
  </si>
  <si>
    <t>Número N (10 anos após a abertura da via)</t>
  </si>
  <si>
    <t>6,90E + 08</t>
  </si>
  <si>
    <t>9,60E + 06</t>
  </si>
  <si>
    <t>Contagem (Trevo do Lagarto)</t>
  </si>
  <si>
    <t>VELOCIDADE
V (km/h)</t>
  </si>
  <si>
    <t>LARGURA DA LINHA
(cm)</t>
  </si>
  <si>
    <t>V &lt; 80</t>
  </si>
  <si>
    <t>V ≥ 80</t>
  </si>
  <si>
    <t>CADÊNCIA
t : e</t>
  </si>
  <si>
    <t>TRAÇO
t (m)</t>
  </si>
  <si>
    <t>ESPAÇAMENTO
e (m)</t>
  </si>
  <si>
    <t>V ≤ 60 km/h</t>
  </si>
  <si>
    <t>V ≥ 60 km/h</t>
  </si>
  <si>
    <t>1:1</t>
  </si>
  <si>
    <t>3,31E + 08</t>
  </si>
  <si>
    <t>7,32E + 07</t>
  </si>
  <si>
    <t>AASHTO</t>
  </si>
  <si>
    <t>3,65E + 08</t>
  </si>
  <si>
    <t>5,08E + 06</t>
  </si>
  <si>
    <t>ID</t>
  </si>
  <si>
    <t>ESTACA REFERENCIAL</t>
  </si>
  <si>
    <t>LADO</t>
  </si>
  <si>
    <t>QUANTIDADE</t>
  </si>
  <si>
    <t>OAE 01</t>
  </si>
  <si>
    <t>OAE 02</t>
  </si>
  <si>
    <t>OAE 03</t>
  </si>
  <si>
    <t>OAE 04</t>
  </si>
  <si>
    <t>OAE 05</t>
  </si>
  <si>
    <t>OAE 06</t>
  </si>
  <si>
    <t>OAE 07</t>
  </si>
  <si>
    <t>OAE 08</t>
  </si>
  <si>
    <t>OAE 09</t>
  </si>
  <si>
    <t>OAE 10</t>
  </si>
  <si>
    <t>OAE 11</t>
  </si>
  <si>
    <t>OAE 12</t>
  </si>
  <si>
    <t>OAE 13</t>
  </si>
  <si>
    <t>OAE 14</t>
  </si>
  <si>
    <t>OAE 15</t>
  </si>
  <si>
    <t>LD/LE</t>
  </si>
  <si>
    <t>LARGURA 
(m)</t>
  </si>
  <si>
    <t>LOCALIZAÇÃO</t>
  </si>
  <si>
    <r>
      <t>Área 
(m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</t>
    </r>
  </si>
  <si>
    <t>Viaduto BR-163/364</t>
  </si>
  <si>
    <t>Viaduto BR-070/163/364</t>
  </si>
  <si>
    <t>Ponte sobre o Rio Cuiabá</t>
  </si>
  <si>
    <t>Intersecção Av. Antártica - Viaduto</t>
  </si>
  <si>
    <t>Trincheira Av. Antártica</t>
  </si>
  <si>
    <t>Passagem de Nível 01</t>
  </si>
  <si>
    <t>Passagem de Nível 02</t>
  </si>
  <si>
    <t>Passagem de Nível 03</t>
  </si>
  <si>
    <t>Passagem de Nível 04</t>
  </si>
  <si>
    <t>Passagem de Nível 05</t>
  </si>
  <si>
    <t>Passagem de Nível 06</t>
  </si>
  <si>
    <t>Viaduto MT-010</t>
  </si>
  <si>
    <t>Passagem de Nível MT-251</t>
  </si>
  <si>
    <t>Ponte sobre o Rio Coxipó</t>
  </si>
  <si>
    <t>Ponte sobre o Rio Aricá I</t>
  </si>
  <si>
    <t>Ponte sobre o Rio Aricá II</t>
  </si>
  <si>
    <t>COMP.
(m)</t>
  </si>
  <si>
    <t>504+9,25</t>
  </si>
  <si>
    <t>692 + 4,00</t>
  </si>
  <si>
    <t>793 + 7,00</t>
  </si>
  <si>
    <t>910 + 14,00</t>
  </si>
  <si>
    <t>1194 + 10,00</t>
  </si>
  <si>
    <t>1359 + 17,00</t>
  </si>
  <si>
    <t>1582 + 10,00</t>
  </si>
  <si>
    <t>1994 + 4,00</t>
  </si>
  <si>
    <t>2060 + 17,00</t>
  </si>
  <si>
    <t>2385 + 16,00</t>
  </si>
  <si>
    <t>2582 + 5,00</t>
  </si>
  <si>
    <t>TOTAIS:</t>
  </si>
  <si>
    <t xml:space="preserve">Camada </t>
  </si>
  <si>
    <t>Espessura</t>
  </si>
  <si>
    <t>Materiais</t>
  </si>
  <si>
    <t>Especificação</t>
  </si>
  <si>
    <t>Placa de concreto</t>
  </si>
  <si>
    <t>Lona Plástica</t>
  </si>
  <si>
    <t>Sub-base de Concreto Compactado a Rolo</t>
  </si>
  <si>
    <t>10,0 cm</t>
  </si>
  <si>
    <t>Pintura de Ligação</t>
  </si>
  <si>
    <t>60,0 cm</t>
  </si>
  <si>
    <r>
      <t xml:space="preserve">ISC </t>
    </r>
    <r>
      <rPr>
        <sz val="9"/>
        <color theme="1"/>
        <rFont val="Calibri"/>
        <family val="2"/>
      </rPr>
      <t>&gt;</t>
    </r>
    <r>
      <rPr>
        <sz val="9"/>
        <color theme="1"/>
        <rFont val="Arial"/>
        <family val="2"/>
      </rPr>
      <t xml:space="preserve"> 7%</t>
    </r>
  </si>
  <si>
    <t>Subleito</t>
  </si>
  <si>
    <t>Cimento</t>
  </si>
  <si>
    <t>DNIT
137/2010 - ES</t>
  </si>
  <si>
    <t>22,0 cm</t>
  </si>
  <si>
    <t>RR-1C</t>
  </si>
  <si>
    <t>DNIT
145/2012 - ES</t>
  </si>
  <si>
    <t>20,0 cm</t>
  </si>
  <si>
    <t>49,0 cm</t>
  </si>
  <si>
    <r>
      <t xml:space="preserve">ISC </t>
    </r>
    <r>
      <rPr>
        <sz val="9"/>
        <color theme="1"/>
        <rFont val="Calibri"/>
        <family val="2"/>
      </rPr>
      <t>&gt;</t>
    </r>
    <r>
      <rPr>
        <sz val="9"/>
        <color theme="1"/>
        <rFont val="Arial"/>
        <family val="2"/>
      </rPr>
      <t xml:space="preserve"> 6,56%</t>
    </r>
  </si>
  <si>
    <t>DNIT
049/2009 - ES</t>
  </si>
  <si>
    <t>DNIT 056/2013 - ES</t>
  </si>
  <si>
    <t>0,2 a 0,3 mm</t>
  </si>
  <si>
    <t>RR-2C</t>
  </si>
  <si>
    <r>
      <t xml:space="preserve">ISC </t>
    </r>
    <r>
      <rPr>
        <sz val="9"/>
        <color theme="1"/>
        <rFont val="Calibri"/>
        <family val="2"/>
      </rPr>
      <t>&gt;</t>
    </r>
    <r>
      <rPr>
        <sz val="9"/>
        <color theme="1"/>
        <rFont val="Arial"/>
        <family val="2"/>
      </rPr>
      <t xml:space="preserve"> 17%</t>
    </r>
  </si>
  <si>
    <t>Sub-base Pavimento existente E=49 cm</t>
  </si>
  <si>
    <r>
      <t>Concreto Betuminoso Usinado a Quente - CBUQ</t>
    </r>
    <r>
      <rPr>
        <b/>
        <vertAlign val="subscript"/>
        <sz val="9"/>
        <color theme="0"/>
        <rFont val="Arial"/>
        <family val="2"/>
      </rPr>
      <t>CR</t>
    </r>
    <r>
      <rPr>
        <b/>
        <sz val="9"/>
        <color theme="0"/>
        <rFont val="Arial"/>
        <family val="2"/>
      </rPr>
      <t xml:space="preserve"> (p)Fx. C</t>
    </r>
  </si>
  <si>
    <t>8,0 cm</t>
  </si>
  <si>
    <t>SBS-60/85</t>
  </si>
  <si>
    <t>DNER
ES. 385/99</t>
  </si>
  <si>
    <t>7,0 cm</t>
  </si>
  <si>
    <r>
      <t>Concreto Betuminoso Usinado a Quente - CBUQ</t>
    </r>
    <r>
      <rPr>
        <b/>
        <vertAlign val="subscript"/>
        <sz val="9"/>
        <color theme="0"/>
        <rFont val="Arial"/>
        <family val="2"/>
      </rPr>
      <t>B</t>
    </r>
    <r>
      <rPr>
        <b/>
        <sz val="9"/>
        <color theme="0"/>
        <rFont val="Arial"/>
        <family val="2"/>
      </rPr>
      <t xml:space="preserve"> Fx. B</t>
    </r>
  </si>
  <si>
    <t xml:space="preserve">Imprimação </t>
  </si>
  <si>
    <t>CM-30</t>
  </si>
  <si>
    <t>DNIT
144/2012 - ES</t>
  </si>
  <si>
    <t>Base de BGTC (Brita Graduada tratada com Cimento)</t>
  </si>
  <si>
    <r>
      <t xml:space="preserve">ISC </t>
    </r>
    <r>
      <rPr>
        <sz val="9"/>
        <color theme="1"/>
        <rFont val="Calibri"/>
        <family val="2"/>
      </rPr>
      <t>≥</t>
    </r>
    <r>
      <rPr>
        <sz val="10.35"/>
        <color theme="1"/>
        <rFont val="Arial"/>
        <family val="2"/>
      </rPr>
      <t xml:space="preserve"> 80%</t>
    </r>
  </si>
  <si>
    <t>DER-SP ET-DE-P00/009</t>
  </si>
  <si>
    <t>30,0 cm</t>
  </si>
  <si>
    <r>
      <t xml:space="preserve">ISC </t>
    </r>
    <r>
      <rPr>
        <sz val="9"/>
        <color theme="1"/>
        <rFont val="Calibri"/>
        <family val="2"/>
      </rPr>
      <t>≥</t>
    </r>
    <r>
      <rPr>
        <sz val="10.35"/>
        <color theme="1"/>
        <rFont val="Arial"/>
        <family val="2"/>
      </rPr>
      <t xml:space="preserve"> 20%</t>
    </r>
  </si>
  <si>
    <t>DNIT
138/2010 - ES</t>
  </si>
  <si>
    <t>Reforço - Solo estabilizado granulometricamente</t>
  </si>
  <si>
    <t>7,50 cm</t>
  </si>
  <si>
    <t>5,0 cm</t>
  </si>
  <si>
    <t>18,0 cm</t>
  </si>
  <si>
    <t>21,0 cm</t>
  </si>
  <si>
    <t>24,0 cm</t>
  </si>
  <si>
    <t>DNIT
068/2004 - ES</t>
  </si>
  <si>
    <t>COMP. UNITÁRIO
(m)</t>
  </si>
  <si>
    <t>COMP. TOTAL
(m)</t>
  </si>
  <si>
    <t>PRAZO DE EXECUÇÃO
(anos)</t>
  </si>
  <si>
    <t>EXTENSÃO POR ANO</t>
  </si>
  <si>
    <t>OBRA</t>
  </si>
  <si>
    <t>PORTE DA OBRA</t>
  </si>
  <si>
    <t>Pequeno Porte</t>
  </si>
  <si>
    <t>Médio Porte</t>
  </si>
  <si>
    <t>QUANT.</t>
  </si>
  <si>
    <t>TOTAL:</t>
  </si>
  <si>
    <t>ESTACA</t>
  </si>
  <si>
    <t>CC 01</t>
  </si>
  <si>
    <t>Canteiro Central</t>
  </si>
  <si>
    <t>DISTÂNCIA AO CENTRO DE CUIABÁ</t>
  </si>
  <si>
    <t>DISTÂNCIA DA EST. 800 
(INTERSC. MT-010)</t>
  </si>
  <si>
    <t>L. N.</t>
  </si>
  <si>
    <t>PAV.</t>
  </si>
  <si>
    <r>
      <t>FATOR K</t>
    </r>
    <r>
      <rPr>
        <b/>
        <vertAlign val="subscript"/>
        <sz val="11"/>
        <color theme="0"/>
        <rFont val="Arial"/>
        <family val="2"/>
      </rPr>
      <t>3</t>
    </r>
  </si>
  <si>
    <t>TOTAL</t>
  </si>
  <si>
    <t>NO TRECHO</t>
  </si>
  <si>
    <t xml:space="preserve">FIXO </t>
  </si>
  <si>
    <t>Funcionários da mão de obra ordinária no mês de pico</t>
  </si>
  <si>
    <t>Funcionários da parcela variável no mês de pico</t>
  </si>
  <si>
    <t>Funcionários da parcela fixa da administração local</t>
  </si>
  <si>
    <t>Funcionários das parcelas fixa e vinculada</t>
  </si>
  <si>
    <r>
      <t>N</t>
    </r>
    <r>
      <rPr>
        <vertAlign val="subscript"/>
        <sz val="11"/>
        <color theme="1"/>
        <rFont val="Arial"/>
        <family val="2"/>
      </rPr>
      <t>MO</t>
    </r>
  </si>
  <si>
    <r>
      <t>N</t>
    </r>
    <r>
      <rPr>
        <vertAlign val="subscript"/>
        <sz val="11"/>
        <color theme="1"/>
        <rFont val="Arial"/>
        <family val="2"/>
      </rPr>
      <t>PV</t>
    </r>
  </si>
  <si>
    <r>
      <t>N</t>
    </r>
    <r>
      <rPr>
        <vertAlign val="subscript"/>
        <sz val="11"/>
        <color theme="1"/>
        <rFont val="Arial"/>
        <family val="2"/>
      </rPr>
      <t>PF</t>
    </r>
  </si>
  <si>
    <r>
      <t>N</t>
    </r>
    <r>
      <rPr>
        <vertAlign val="subscript"/>
        <sz val="11"/>
        <color theme="1"/>
        <rFont val="Arial"/>
        <family val="2"/>
      </rPr>
      <t>PF-V</t>
    </r>
  </si>
  <si>
    <r>
      <t>N</t>
    </r>
    <r>
      <rPr>
        <vertAlign val="subscript"/>
        <sz val="11"/>
        <color theme="1"/>
        <rFont val="Arial"/>
        <family val="2"/>
      </rPr>
      <t>FA</t>
    </r>
  </si>
  <si>
    <r>
      <t>N</t>
    </r>
    <r>
      <rPr>
        <vertAlign val="subscript"/>
        <sz val="11"/>
        <color theme="1"/>
        <rFont val="Arial"/>
        <family val="2"/>
      </rPr>
      <t>MAX</t>
    </r>
  </si>
  <si>
    <t>A</t>
  </si>
  <si>
    <t>B</t>
  </si>
  <si>
    <t>C</t>
  </si>
  <si>
    <t>D</t>
  </si>
  <si>
    <t>E</t>
  </si>
  <si>
    <t>F</t>
  </si>
  <si>
    <t>Funcionários alojados no canteiro ((C + E - C) + (B + A))/2</t>
  </si>
  <si>
    <t>Número máximo de funcionários (A + B + C) + (D-C)</t>
  </si>
  <si>
    <t>COEF.</t>
  </si>
  <si>
    <t>INSTALAÇÕES COBERTAS</t>
  </si>
  <si>
    <t>Escritório e seção técnica</t>
  </si>
  <si>
    <t>Refeitório e cozinha</t>
  </si>
  <si>
    <t>Alojamentos</t>
  </si>
  <si>
    <t>Banheiros e vestiário</t>
  </si>
  <si>
    <t>Ambulatório</t>
  </si>
  <si>
    <t>Área de recreação</t>
  </si>
  <si>
    <t>Residências</t>
  </si>
  <si>
    <t>EQUAÇÕES DE DIMENSIONAMENTO</t>
  </si>
  <si>
    <t>Laboratório</t>
  </si>
  <si>
    <t>Almoxarifado</t>
  </si>
  <si>
    <t>Oficina</t>
  </si>
  <si>
    <t>Depósito de cimento</t>
  </si>
  <si>
    <t>Topografia</t>
  </si>
  <si>
    <t>Guarita</t>
  </si>
  <si>
    <t>UNIDADE</t>
  </si>
  <si>
    <r>
      <t>m</t>
    </r>
    <r>
      <rPr>
        <vertAlign val="superscript"/>
        <sz val="11"/>
        <color theme="1"/>
        <rFont val="Arial"/>
        <family val="2"/>
      </rPr>
      <t>2</t>
    </r>
  </si>
  <si>
    <t>INSTALAÇÕES</t>
  </si>
  <si>
    <r>
      <t>ÁREA DE REF.
(m</t>
    </r>
    <r>
      <rPr>
        <b/>
        <vertAlign val="superscript"/>
        <sz val="11"/>
        <color theme="0"/>
        <rFont val="Arial"/>
        <family val="2"/>
      </rPr>
      <t>2</t>
    </r>
    <r>
      <rPr>
        <b/>
        <sz val="11"/>
        <color theme="0"/>
        <rFont val="Arial"/>
        <family val="2"/>
      </rPr>
      <t>)</t>
    </r>
  </si>
  <si>
    <t>FEAC
(%)</t>
  </si>
  <si>
    <r>
      <t>ÁREAS EQUIVALENTES
(m</t>
    </r>
    <r>
      <rPr>
        <b/>
        <vertAlign val="superscript"/>
        <sz val="11"/>
        <color theme="0"/>
        <rFont val="Arial"/>
        <family val="2"/>
      </rPr>
      <t>2</t>
    </r>
    <r>
      <rPr>
        <b/>
        <sz val="11"/>
        <color theme="0"/>
        <rFont val="Arial"/>
        <family val="2"/>
      </rPr>
      <t>)</t>
    </r>
  </si>
  <si>
    <t>OBRAS</t>
  </si>
  <si>
    <t>Almoxarifado (FEAC 50%)</t>
  </si>
  <si>
    <t>Dep. Cimento
(FEAC 50%)</t>
  </si>
  <si>
    <t>Oficina
(FEAC 50%)</t>
  </si>
  <si>
    <t>Topografia
(FEAC 60%)</t>
  </si>
  <si>
    <t>Guarita
(FEAC 70%)</t>
  </si>
  <si>
    <r>
      <t>TOTAL ÁREAS (m</t>
    </r>
    <r>
      <rPr>
        <b/>
        <vertAlign val="superscript"/>
        <sz val="11"/>
        <color theme="0"/>
        <rFont val="Arial"/>
        <family val="2"/>
      </rPr>
      <t>2</t>
    </r>
    <r>
      <rPr>
        <b/>
        <sz val="11"/>
        <color theme="0"/>
        <rFont val="Arial"/>
        <family val="2"/>
      </rPr>
      <t>)</t>
    </r>
  </si>
  <si>
    <r>
      <t>INSTALAÇÕES (m</t>
    </r>
    <r>
      <rPr>
        <b/>
        <vertAlign val="superscript"/>
        <sz val="11"/>
        <color theme="0"/>
        <rFont val="Arial"/>
        <family val="2"/>
      </rPr>
      <t>2</t>
    </r>
    <r>
      <rPr>
        <b/>
        <sz val="11"/>
        <color theme="0"/>
        <rFont val="Arial"/>
        <family val="2"/>
      </rPr>
      <t>)</t>
    </r>
  </si>
  <si>
    <t>Tipo</t>
  </si>
  <si>
    <t>Central de Armaduras
(FEAC 50%)</t>
  </si>
  <si>
    <t>Carpintaria
(FEAC 50%)</t>
  </si>
  <si>
    <t>REFER.
(A)</t>
  </si>
  <si>
    <t>EQUIV.
(B)</t>
  </si>
  <si>
    <t>TERRENO
(C_) = A/0,35</t>
  </si>
  <si>
    <t>DESCOBERTAS
(D) = (C-A)</t>
  </si>
  <si>
    <r>
      <t>K</t>
    </r>
    <r>
      <rPr>
        <b/>
        <vertAlign val="subscript"/>
        <sz val="9"/>
        <color theme="0"/>
        <rFont val="Arial"/>
        <family val="2"/>
      </rPr>
      <t>2</t>
    </r>
  </si>
  <si>
    <r>
      <t>K</t>
    </r>
    <r>
      <rPr>
        <b/>
        <vertAlign val="subscript"/>
        <sz val="9"/>
        <color theme="0"/>
        <rFont val="Arial"/>
        <family val="2"/>
      </rPr>
      <t>1</t>
    </r>
  </si>
  <si>
    <t>CMCC</t>
  </si>
  <si>
    <r>
      <t>K</t>
    </r>
    <r>
      <rPr>
        <b/>
        <vertAlign val="subscript"/>
        <sz val="9"/>
        <color theme="0"/>
        <rFont val="Arial"/>
        <family val="2"/>
      </rPr>
      <t>3</t>
    </r>
  </si>
  <si>
    <t>CCC</t>
  </si>
  <si>
    <t>Escritório</t>
  </si>
  <si>
    <t>ÁREAS COBERTAS</t>
  </si>
  <si>
    <t>ÁREAS DESCOBERTAS</t>
  </si>
  <si>
    <r>
      <t>m</t>
    </r>
    <r>
      <rPr>
        <vertAlign val="superscript"/>
        <sz val="11"/>
        <rFont val="Arial"/>
        <family val="2"/>
      </rPr>
      <t>2</t>
    </r>
  </si>
  <si>
    <t>FEAD
(%)</t>
  </si>
  <si>
    <t>Refeitório e vestiário</t>
  </si>
  <si>
    <t>Total: (A)</t>
  </si>
  <si>
    <t>Área total do terreno (conforme Figura 11) (B)</t>
  </si>
  <si>
    <t>Áreas Descobertas (A - B)</t>
  </si>
  <si>
    <t>Escritório e vestiário</t>
  </si>
  <si>
    <t>Canteiro Usina misturadora de Solos</t>
  </si>
  <si>
    <t>Canteiro Usina Asfalto a Quente</t>
  </si>
  <si>
    <t>MT-225</t>
  </si>
  <si>
    <t>30 m³/h</t>
  </si>
  <si>
    <t>Central de Concreto</t>
  </si>
  <si>
    <t>k1</t>
  </si>
  <si>
    <t>k2</t>
  </si>
  <si>
    <t>k3</t>
  </si>
  <si>
    <t>Área Coberta Equivalente</t>
  </si>
  <si>
    <t>Área Descoberta</t>
  </si>
  <si>
    <t>FEAD (%)</t>
  </si>
  <si>
    <t>* Distancia inferior a 50km k3=1,0</t>
  </si>
  <si>
    <t>Canteiro principal - Implantação MT-225</t>
  </si>
  <si>
    <t>Custo Total</t>
  </si>
  <si>
    <t>MODELOS DE CONTAINER</t>
  </si>
  <si>
    <t>CÓDIGO</t>
  </si>
  <si>
    <t xml:space="preserve">DESCRIÇÃO </t>
  </si>
  <si>
    <t>APLICAÇÃO</t>
  </si>
  <si>
    <t>M0041</t>
  </si>
  <si>
    <t>PREÇO (JUL./2.019) (R$)</t>
  </si>
  <si>
    <t>M0042</t>
  </si>
  <si>
    <t>Container de 1 TEU com janela</t>
  </si>
  <si>
    <t xml:space="preserve">M0058 </t>
  </si>
  <si>
    <t xml:space="preserve">M0059 </t>
  </si>
  <si>
    <t xml:space="preserve">M0060 </t>
  </si>
  <si>
    <t xml:space="preserve">M0057 </t>
  </si>
  <si>
    <t xml:space="preserve">Container de 1 TEU duplo (6,0 m x 4,88 m) com janela </t>
  </si>
  <si>
    <t xml:space="preserve">Container de 1 TEU duplo (6,0 m x 4,88 m) com janela e 2 lavabos </t>
  </si>
  <si>
    <t xml:space="preserve">Container de 1 TEU com revestimento térmico (ar condicionado) com janela e 1 banheiro </t>
  </si>
  <si>
    <t xml:space="preserve">Container 3/4 de 1 TEU com janela </t>
  </si>
  <si>
    <t xml:space="preserve">M0065 </t>
  </si>
  <si>
    <t xml:space="preserve">M0066 </t>
  </si>
  <si>
    <t xml:space="preserve">Container 3/4 de 1 TEU com janela e 1 banheiro </t>
  </si>
  <si>
    <t xml:space="preserve">Container de 2 TEU com revestimento térmico (ar condicionado) com janela e 1 lavabo </t>
  </si>
  <si>
    <t>Escritório simples</t>
  </si>
  <si>
    <t>Escritório ampliado</t>
  </si>
  <si>
    <t>M0071</t>
  </si>
  <si>
    <t>Container de 1/2 de 1 TEU, com 3 janelas, para guarita, Delta Containers ou similar</t>
  </si>
  <si>
    <t>Container de 1 TEU com 2 banheiros (6,06m x 2,44m) pé 2,59m</t>
  </si>
  <si>
    <t>CUSTO DE CANTEIRO DE OBRAS</t>
  </si>
  <si>
    <t>Canteiro Central de Concreto 30M³</t>
  </si>
  <si>
    <t>Depósito de Cimento</t>
  </si>
  <si>
    <t>INSTALAÇÕES EM CONTAINER</t>
  </si>
  <si>
    <t>m²</t>
  </si>
  <si>
    <t>Quantidade Container (M0041)</t>
  </si>
  <si>
    <t>Custo do Container (1/5) (R$)</t>
  </si>
  <si>
    <t>Custo Total (R$)</t>
  </si>
  <si>
    <t>Custo Total (Container) (R$)</t>
  </si>
  <si>
    <t>Custo de montagem industrial (0903804) (R$)</t>
  </si>
  <si>
    <t>INSTALAÇOES EM CONTAINER E MONTAGEM INDUSTRIAL</t>
  </si>
  <si>
    <t>CUSTO TOTAL DE CANTEIRO</t>
  </si>
  <si>
    <t>http://www.cbicdados.com.br/menu/custo-da-construcao/sinapiibge</t>
  </si>
  <si>
    <r>
      <t>ÁREA 
(m</t>
    </r>
    <r>
      <rPr>
        <b/>
        <vertAlign val="superscript"/>
        <sz val="9"/>
        <color theme="0"/>
        <rFont val="Arial"/>
        <family val="2"/>
      </rPr>
      <t>2</t>
    </r>
    <r>
      <rPr>
        <b/>
        <sz val="9"/>
        <color theme="0"/>
        <rFont val="Arial"/>
        <family val="2"/>
      </rPr>
      <t>)</t>
    </r>
  </si>
  <si>
    <r>
      <t>A</t>
    </r>
    <r>
      <rPr>
        <vertAlign val="subscript"/>
        <sz val="9"/>
        <color theme="1"/>
        <rFont val="Arial"/>
        <family val="2"/>
      </rPr>
      <t>E-ST</t>
    </r>
    <r>
      <rPr>
        <sz val="9"/>
        <color theme="1"/>
        <rFont val="Arial"/>
        <family val="2"/>
      </rPr>
      <t xml:space="preserve"> = 57,95 + 4,5 x N</t>
    </r>
    <r>
      <rPr>
        <vertAlign val="subscript"/>
        <sz val="9"/>
        <color theme="1"/>
        <rFont val="Arial"/>
        <family val="2"/>
      </rPr>
      <t>PF</t>
    </r>
  </si>
  <si>
    <r>
      <t>A</t>
    </r>
    <r>
      <rPr>
        <vertAlign val="subscript"/>
        <sz val="9"/>
        <color theme="1"/>
        <rFont val="Arial"/>
        <family val="2"/>
      </rPr>
      <t>R-C</t>
    </r>
    <r>
      <rPr>
        <sz val="9"/>
        <color theme="1"/>
        <rFont val="Arial"/>
        <family val="2"/>
      </rPr>
      <t xml:space="preserve"> = 1,55 x 50% N</t>
    </r>
    <r>
      <rPr>
        <vertAlign val="subscript"/>
        <sz val="9"/>
        <color theme="1"/>
        <rFont val="Arial"/>
        <family val="2"/>
      </rPr>
      <t>MAX</t>
    </r>
  </si>
  <si>
    <r>
      <t>A</t>
    </r>
    <r>
      <rPr>
        <vertAlign val="subscript"/>
        <sz val="9"/>
        <color theme="1"/>
        <rFont val="Arial"/>
        <family val="2"/>
      </rPr>
      <t xml:space="preserve">AL </t>
    </r>
    <r>
      <rPr>
        <sz val="9"/>
        <color theme="1"/>
        <rFont val="Arial"/>
        <family val="2"/>
      </rPr>
      <t>= 3,11 x 50% (N</t>
    </r>
    <r>
      <rPr>
        <vertAlign val="subscript"/>
        <sz val="9"/>
        <color theme="1"/>
        <rFont val="Arial"/>
        <family val="2"/>
      </rPr>
      <t>MO</t>
    </r>
    <r>
      <rPr>
        <sz val="9"/>
        <color theme="1"/>
        <rFont val="Arial"/>
        <family val="2"/>
      </rPr>
      <t xml:space="preserve"> + N</t>
    </r>
    <r>
      <rPr>
        <vertAlign val="subscript"/>
        <sz val="9"/>
        <color theme="1"/>
        <rFont val="Arial"/>
        <family val="2"/>
      </rPr>
      <t>PV</t>
    </r>
    <r>
      <rPr>
        <sz val="9"/>
        <color theme="1"/>
        <rFont val="Arial"/>
        <family val="2"/>
      </rPr>
      <t>)</t>
    </r>
  </si>
  <si>
    <r>
      <t>A</t>
    </r>
    <r>
      <rPr>
        <vertAlign val="subscript"/>
        <sz val="9"/>
        <color theme="1"/>
        <rFont val="Arial"/>
        <family val="2"/>
      </rPr>
      <t>B-V</t>
    </r>
    <r>
      <rPr>
        <sz val="9"/>
        <color theme="1"/>
        <rFont val="Arial"/>
        <family val="2"/>
      </rPr>
      <t xml:space="preserve"> = 0,77 x (NMO + N</t>
    </r>
    <r>
      <rPr>
        <vertAlign val="subscript"/>
        <sz val="9"/>
        <color theme="1"/>
        <rFont val="Arial"/>
        <family val="2"/>
      </rPr>
      <t>PV</t>
    </r>
    <r>
      <rPr>
        <sz val="9"/>
        <color theme="1"/>
        <rFont val="Arial"/>
        <family val="2"/>
      </rPr>
      <t>)</t>
    </r>
  </si>
  <si>
    <r>
      <t>A</t>
    </r>
    <r>
      <rPr>
        <vertAlign val="subscript"/>
        <sz val="9"/>
        <color theme="1"/>
        <rFont val="Arial"/>
        <family val="2"/>
      </rPr>
      <t>AMB</t>
    </r>
    <r>
      <rPr>
        <sz val="9"/>
        <color theme="1"/>
        <rFont val="Arial"/>
        <family val="2"/>
      </rPr>
      <t xml:space="preserve"> = 0,25 x N</t>
    </r>
    <r>
      <rPr>
        <vertAlign val="subscript"/>
        <sz val="9"/>
        <color theme="1"/>
        <rFont val="Arial"/>
        <family val="2"/>
      </rPr>
      <t>MAX</t>
    </r>
  </si>
  <si>
    <r>
      <t>A</t>
    </r>
    <r>
      <rPr>
        <vertAlign val="subscript"/>
        <sz val="9"/>
        <color theme="1"/>
        <rFont val="Arial"/>
        <family val="2"/>
      </rPr>
      <t>AR</t>
    </r>
    <r>
      <rPr>
        <sz val="9"/>
        <color theme="1"/>
        <rFont val="Arial"/>
        <family val="2"/>
      </rPr>
      <t xml:space="preserve"> = 1,5 x 50% N</t>
    </r>
    <r>
      <rPr>
        <vertAlign val="subscript"/>
        <sz val="9"/>
        <color theme="1"/>
        <rFont val="Arial"/>
        <family val="2"/>
      </rPr>
      <t>FA</t>
    </r>
  </si>
  <si>
    <r>
      <t>A</t>
    </r>
    <r>
      <rPr>
        <vertAlign val="subscript"/>
        <sz val="9"/>
        <color theme="1"/>
        <rFont val="Arial"/>
        <family val="2"/>
      </rPr>
      <t>RES</t>
    </r>
    <r>
      <rPr>
        <sz val="9"/>
        <color theme="1"/>
        <rFont val="Arial"/>
        <family val="2"/>
      </rPr>
      <t xml:space="preserve"> = 8,46 x N</t>
    </r>
    <r>
      <rPr>
        <vertAlign val="subscript"/>
        <sz val="9"/>
        <color theme="1"/>
        <rFont val="Arial"/>
        <family val="2"/>
      </rPr>
      <t>PF-V</t>
    </r>
  </si>
  <si>
    <r>
      <t>ÁREA 
(m</t>
    </r>
    <r>
      <rPr>
        <b/>
        <vertAlign val="superscript"/>
        <sz val="10"/>
        <color theme="0"/>
        <rFont val="Arial"/>
        <family val="2"/>
      </rPr>
      <t>2</t>
    </r>
    <r>
      <rPr>
        <b/>
        <sz val="10"/>
        <color theme="0"/>
        <rFont val="Arial"/>
        <family val="2"/>
      </rPr>
      <t>)</t>
    </r>
  </si>
  <si>
    <r>
      <t>m</t>
    </r>
    <r>
      <rPr>
        <vertAlign val="superscript"/>
        <sz val="10"/>
        <color theme="1"/>
        <rFont val="Arial"/>
        <family val="2"/>
      </rPr>
      <t>2</t>
    </r>
  </si>
  <si>
    <r>
      <t>ÁREA DE REF.
(m</t>
    </r>
    <r>
      <rPr>
        <b/>
        <vertAlign val="superscript"/>
        <sz val="10"/>
        <color theme="0"/>
        <rFont val="Arial"/>
        <family val="2"/>
      </rPr>
      <t>2</t>
    </r>
    <r>
      <rPr>
        <b/>
        <sz val="10"/>
        <color theme="0"/>
        <rFont val="Arial"/>
        <family val="2"/>
      </rPr>
      <t>)</t>
    </r>
  </si>
  <si>
    <r>
      <t>ÁREAS EQUIVALENTES
(m</t>
    </r>
    <r>
      <rPr>
        <b/>
        <vertAlign val="superscript"/>
        <sz val="10"/>
        <color theme="0"/>
        <rFont val="Arial"/>
        <family val="2"/>
      </rPr>
      <t>2</t>
    </r>
    <r>
      <rPr>
        <b/>
        <sz val="10"/>
        <color theme="0"/>
        <rFont val="Arial"/>
        <family val="2"/>
      </rPr>
      <t>)</t>
    </r>
  </si>
  <si>
    <t xml:space="preserve"> Fonte CMCC: http://www.cbicdados.com.br/menu/custo-da-construcao/sinapiibge</t>
  </si>
  <si>
    <t>Rodovias Diversas</t>
  </si>
  <si>
    <t>Ponte sobre o Rio Paranaíta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</si>
</sst>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&quot;R$&quot;\ #,##0.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6.5"/>
      <color theme="1"/>
      <name val="Times New Roman"/>
      <family val="1"/>
    </font>
    <font>
      <sz val="7"/>
      <color theme="1"/>
      <name val="Calibri"/>
      <family val="2"/>
      <scheme val="minor"/>
    </font>
    <font>
      <vertAlign val="subscript"/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sz val="8.5"/>
      <color theme="1"/>
      <name val="Calibri"/>
      <family val="2"/>
      <scheme val="minor"/>
    </font>
    <font>
      <sz val="7"/>
      <color theme="1"/>
      <name val="Times New Roman"/>
      <family val="1"/>
    </font>
    <font>
      <sz val="4.5"/>
      <color theme="1"/>
      <name val="Times New Roman"/>
      <family val="1"/>
    </font>
    <font>
      <sz val="5.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vertAlign val="superscript"/>
      <sz val="11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vertAlign val="subscript"/>
      <sz val="9"/>
      <color theme="0"/>
      <name val="Arial"/>
      <family val="2"/>
    </font>
    <font>
      <sz val="10.35"/>
      <color theme="1"/>
      <name val="Arial"/>
      <family val="2"/>
    </font>
    <font>
      <b/>
      <sz val="11"/>
      <color theme="0"/>
      <name val="Arial"/>
      <family val="2"/>
    </font>
    <font>
      <b/>
      <vertAlign val="subscript"/>
      <sz val="11"/>
      <color theme="0"/>
      <name val="Arial"/>
      <family val="2"/>
    </font>
    <font>
      <b/>
      <vertAlign val="superscript"/>
      <sz val="11"/>
      <color theme="0"/>
      <name val="Arial"/>
      <family val="2"/>
    </font>
    <font>
      <vertAlign val="superscript"/>
      <sz val="11"/>
      <color theme="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sz val="16"/>
      <name val="Arial"/>
      <family val="2"/>
    </font>
    <font>
      <u/>
      <sz val="11"/>
      <color theme="10"/>
      <name val="Calibri"/>
      <family val="2"/>
      <scheme val="minor"/>
    </font>
    <font>
      <b/>
      <vertAlign val="superscript"/>
      <sz val="9"/>
      <color theme="0"/>
      <name val="Arial"/>
      <family val="2"/>
    </font>
    <font>
      <vertAlign val="subscript"/>
      <sz val="9"/>
      <color theme="1"/>
      <name val="Arial"/>
      <family val="2"/>
    </font>
    <font>
      <b/>
      <sz val="10"/>
      <color theme="0"/>
      <name val="Arial"/>
      <family val="2"/>
    </font>
    <font>
      <b/>
      <vertAlign val="superscript"/>
      <sz val="10"/>
      <color theme="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Calibri"/>
      <family val="2"/>
      <scheme val="minor"/>
    </font>
    <font>
      <sz val="9"/>
      <name val="Arial"/>
      <family val="2"/>
    </font>
    <font>
      <b/>
      <u/>
      <sz val="9"/>
      <color theme="10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MS Sans Serif"/>
    </font>
    <font>
      <sz val="10"/>
      <name val="MS Sans Serif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rgb="FF000000"/>
      </patternFill>
    </fill>
  </fills>
  <borders count="5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32" fillId="0" borderId="0" applyNumberFormat="0" applyFill="0" applyBorder="0" applyAlignment="0" applyProtection="0"/>
    <xf numFmtId="0" fontId="46" fillId="0" borderId="0"/>
    <xf numFmtId="40" fontId="47" fillId="0" borderId="0" applyFont="0" applyFill="0" applyBorder="0" applyAlignment="0" applyProtection="0"/>
  </cellStyleXfs>
  <cellXfs count="369">
    <xf numFmtId="0" fontId="0" fillId="0" borderId="0" xfId="0"/>
    <xf numFmtId="1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0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4" fontId="2" fillId="0" borderId="7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/>
    <xf numFmtId="4" fontId="2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0" fontId="9" fillId="0" borderId="0" xfId="0" applyNumberFormat="1" applyFont="1" applyAlignment="1">
      <alignment horizontal="left" vertical="center" wrapText="1" indent="1"/>
    </xf>
    <xf numFmtId="10" fontId="9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5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 indent="1"/>
    </xf>
    <xf numFmtId="4" fontId="9" fillId="0" borderId="0" xfId="0" applyNumberFormat="1" applyFont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vertical="center" wrapText="1"/>
    </xf>
    <xf numFmtId="0" fontId="9" fillId="0" borderId="0" xfId="0" quotePrefix="1" applyFont="1" applyAlignment="1">
      <alignment horizontal="left" vertical="center" wrapText="1" inden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4" fillId="0" borderId="0" xfId="0" applyFont="1"/>
    <xf numFmtId="0" fontId="13" fillId="0" borderId="19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22" xfId="0" applyFont="1" applyBorder="1" applyAlignment="1">
      <alignment horizontal="justify" vertical="center" wrapText="1"/>
    </xf>
    <xf numFmtId="0" fontId="15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2" fillId="0" borderId="24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164" fontId="2" fillId="0" borderId="25" xfId="0" applyNumberFormat="1" applyFont="1" applyFill="1" applyBorder="1" applyAlignment="1">
      <alignment horizontal="center" vertical="center"/>
    </xf>
    <xf numFmtId="4" fontId="6" fillId="0" borderId="26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0" fontId="22" fillId="6" borderId="19" xfId="0" applyFont="1" applyFill="1" applyBorder="1" applyAlignment="1">
      <alignment vertical="center"/>
    </xf>
    <xf numFmtId="0" fontId="19" fillId="8" borderId="19" xfId="0" applyFont="1" applyFill="1" applyBorder="1" applyAlignment="1">
      <alignment vertical="center"/>
    </xf>
    <xf numFmtId="0" fontId="22" fillId="5" borderId="19" xfId="0" applyFont="1" applyFill="1" applyBorder="1" applyAlignment="1">
      <alignment vertical="center"/>
    </xf>
    <xf numFmtId="0" fontId="21" fillId="4" borderId="19" xfId="0" applyFont="1" applyFill="1" applyBorder="1" applyAlignment="1">
      <alignment vertical="center"/>
    </xf>
    <xf numFmtId="0" fontId="21" fillId="7" borderId="19" xfId="0" applyFont="1" applyFill="1" applyBorder="1" applyAlignment="1">
      <alignment vertical="center"/>
    </xf>
    <xf numFmtId="0" fontId="21" fillId="9" borderId="19" xfId="0" applyFont="1" applyFill="1" applyBorder="1" applyAlignment="1">
      <alignment vertical="center"/>
    </xf>
    <xf numFmtId="0" fontId="21" fillId="10" borderId="19" xfId="0" applyFont="1" applyFill="1" applyBorder="1" applyAlignment="1">
      <alignment vertical="center"/>
    </xf>
    <xf numFmtId="4" fontId="2" fillId="0" borderId="0" xfId="0" applyNumberFormat="1" applyFont="1" applyAlignment="1">
      <alignment horizontal="center" vertical="center"/>
    </xf>
    <xf numFmtId="164" fontId="2" fillId="11" borderId="27" xfId="0" applyNumberFormat="1" applyFont="1" applyFill="1" applyBorder="1" applyAlignment="1">
      <alignment horizontal="center" vertical="center"/>
    </xf>
    <xf numFmtId="164" fontId="2" fillId="11" borderId="25" xfId="0" applyNumberFormat="1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4" fontId="2" fillId="0" borderId="33" xfId="0" applyNumberFormat="1" applyFont="1" applyBorder="1" applyAlignment="1">
      <alignment horizontal="center" vertical="center"/>
    </xf>
    <xf numFmtId="4" fontId="6" fillId="0" borderId="21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center" vertical="center"/>
    </xf>
    <xf numFmtId="0" fontId="2" fillId="12" borderId="32" xfId="0" applyFont="1" applyFill="1" applyBorder="1" applyAlignment="1">
      <alignment horizontal="center" vertical="center"/>
    </xf>
    <xf numFmtId="0" fontId="2" fillId="12" borderId="19" xfId="0" applyFont="1" applyFill="1" applyBorder="1" applyAlignment="1">
      <alignment horizontal="center" vertical="center"/>
    </xf>
    <xf numFmtId="164" fontId="2" fillId="12" borderId="19" xfId="0" applyNumberFormat="1" applyFont="1" applyFill="1" applyBorder="1" applyAlignment="1">
      <alignment horizontal="center" vertical="center"/>
    </xf>
    <xf numFmtId="4" fontId="2" fillId="12" borderId="19" xfId="0" applyNumberFormat="1" applyFont="1" applyFill="1" applyBorder="1" applyAlignment="1">
      <alignment horizontal="center" vertical="center"/>
    </xf>
    <xf numFmtId="4" fontId="2" fillId="12" borderId="33" xfId="0" applyNumberFormat="1" applyFont="1" applyFill="1" applyBorder="1" applyAlignment="1">
      <alignment horizontal="center" vertical="center"/>
    </xf>
    <xf numFmtId="0" fontId="2" fillId="12" borderId="19" xfId="0" applyFont="1" applyFill="1" applyBorder="1" applyAlignment="1">
      <alignment horizontal="center" vertical="center" wrapText="1"/>
    </xf>
    <xf numFmtId="0" fontId="25" fillId="14" borderId="36" xfId="0" applyFont="1" applyFill="1" applyBorder="1" applyAlignment="1">
      <alignment horizontal="center" vertical="center" wrapText="1"/>
    </xf>
    <xf numFmtId="0" fontId="25" fillId="14" borderId="3" xfId="0" applyFont="1" applyFill="1" applyBorder="1" applyAlignment="1">
      <alignment horizontal="center" vertical="center" wrapText="1"/>
    </xf>
    <xf numFmtId="164" fontId="25" fillId="14" borderId="3" xfId="0" applyNumberFormat="1" applyFont="1" applyFill="1" applyBorder="1" applyAlignment="1">
      <alignment horizontal="center" vertical="center" wrapText="1"/>
    </xf>
    <xf numFmtId="4" fontId="25" fillId="14" borderId="3" xfId="0" applyNumberFormat="1" applyFont="1" applyFill="1" applyBorder="1" applyAlignment="1">
      <alignment horizontal="center" vertical="center" wrapText="1"/>
    </xf>
    <xf numFmtId="4" fontId="25" fillId="14" borderId="3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164" fontId="25" fillId="14" borderId="19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165" fontId="2" fillId="0" borderId="19" xfId="0" applyNumberFormat="1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13" borderId="33" xfId="0" applyNumberFormat="1" applyFont="1" applyFill="1" applyBorder="1" applyAlignment="1">
      <alignment horizontal="center" vertical="center"/>
    </xf>
    <xf numFmtId="165" fontId="2" fillId="13" borderId="35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164" fontId="25" fillId="14" borderId="39" xfId="0" applyNumberFormat="1" applyFont="1" applyFill="1" applyBorder="1" applyAlignment="1">
      <alignment horizontal="center" vertical="center" wrapText="1"/>
    </xf>
    <xf numFmtId="0" fontId="25" fillId="14" borderId="16" xfId="0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vertical="center"/>
    </xf>
    <xf numFmtId="0" fontId="2" fillId="0" borderId="19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left" vertical="center"/>
    </xf>
    <xf numFmtId="4" fontId="2" fillId="0" borderId="21" xfId="0" applyNumberFormat="1" applyFont="1" applyFill="1" applyBorder="1" applyAlignment="1">
      <alignment vertical="center"/>
    </xf>
    <xf numFmtId="0" fontId="25" fillId="14" borderId="30" xfId="0" applyFont="1" applyFill="1" applyBorder="1" applyAlignment="1">
      <alignment horizontal="center" vertical="center" wrapText="1"/>
    </xf>
    <xf numFmtId="0" fontId="25" fillId="14" borderId="31" xfId="0" applyFont="1" applyFill="1" applyBorder="1" applyAlignment="1">
      <alignment horizontal="center" vertical="center" wrapText="1"/>
    </xf>
    <xf numFmtId="0" fontId="2" fillId="13" borderId="35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left" vertical="center"/>
    </xf>
    <xf numFmtId="4" fontId="29" fillId="0" borderId="19" xfId="0" applyNumberFormat="1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2" fillId="14" borderId="19" xfId="0" applyFont="1" applyFill="1" applyBorder="1" applyAlignment="1">
      <alignment horizontal="center" vertical="center" wrapText="1"/>
    </xf>
    <xf numFmtId="4" fontId="22" fillId="14" borderId="19" xfId="0" applyNumberFormat="1" applyFont="1" applyFill="1" applyBorder="1" applyAlignment="1">
      <alignment horizontal="center" vertical="center" wrapText="1"/>
    </xf>
    <xf numFmtId="4" fontId="29" fillId="0" borderId="33" xfId="0" applyNumberFormat="1" applyFont="1" applyFill="1" applyBorder="1" applyAlignment="1">
      <alignment horizontal="center" vertical="center" wrapText="1"/>
    </xf>
    <xf numFmtId="166" fontId="29" fillId="0" borderId="33" xfId="0" applyNumberFormat="1" applyFont="1" applyFill="1" applyBorder="1" applyAlignment="1">
      <alignment horizontal="center" vertical="center" wrapText="1"/>
    </xf>
    <xf numFmtId="4" fontId="6" fillId="0" borderId="35" xfId="0" applyNumberFormat="1" applyFont="1" applyBorder="1" applyAlignment="1">
      <alignment horizontal="center" vertical="center"/>
    </xf>
    <xf numFmtId="166" fontId="6" fillId="0" borderId="35" xfId="0" applyNumberFormat="1" applyFont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32" xfId="0" applyFont="1" applyFill="1" applyBorder="1" applyAlignment="1">
      <alignment horizontal="left" vertical="center" wrapText="1"/>
    </xf>
    <xf numFmtId="0" fontId="29" fillId="0" borderId="42" xfId="0" applyFont="1" applyFill="1" applyBorder="1" applyAlignment="1">
      <alignment horizontal="center" vertical="center" wrapText="1"/>
    </xf>
    <xf numFmtId="4" fontId="29" fillId="0" borderId="19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" fontId="29" fillId="0" borderId="19" xfId="0" applyNumberFormat="1" applyFont="1" applyFill="1" applyBorder="1" applyAlignment="1">
      <alignment horizontal="center" vertical="center" wrapText="1"/>
    </xf>
    <xf numFmtId="4" fontId="29" fillId="0" borderId="33" xfId="0" applyNumberFormat="1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0" fontId="29" fillId="0" borderId="29" xfId="0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47" xfId="0" applyFont="1" applyFill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4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2" fillId="14" borderId="19" xfId="0" applyFont="1" applyFill="1" applyBorder="1" applyAlignment="1">
      <alignment horizontal="center" vertical="center" wrapText="1"/>
    </xf>
    <xf numFmtId="0" fontId="22" fillId="14" borderId="16" xfId="0" applyFont="1" applyFill="1" applyBorder="1" applyAlignment="1">
      <alignment horizontal="center" vertical="center" wrapText="1"/>
    </xf>
    <xf numFmtId="4" fontId="18" fillId="0" borderId="19" xfId="0" applyNumberFormat="1" applyFont="1" applyBorder="1" applyAlignment="1">
      <alignment horizontal="center" vertical="center" wrapText="1"/>
    </xf>
    <xf numFmtId="4" fontId="22" fillId="14" borderId="33" xfId="0" applyNumberFormat="1" applyFont="1" applyFill="1" applyBorder="1" applyAlignment="1">
      <alignment horizontal="center" vertical="center" wrapText="1"/>
    </xf>
    <xf numFmtId="0" fontId="2" fillId="11" borderId="0" xfId="0" applyFont="1" applyFill="1" applyAlignment="1">
      <alignment horizontal="center" vertical="center"/>
    </xf>
    <xf numFmtId="4" fontId="2" fillId="11" borderId="0" xfId="0" applyNumberFormat="1" applyFont="1" applyFill="1" applyAlignment="1">
      <alignment horizontal="center" vertical="center"/>
    </xf>
    <xf numFmtId="0" fontId="32" fillId="11" borderId="0" xfId="1" applyFill="1"/>
    <xf numFmtId="0" fontId="32" fillId="0" borderId="0" xfId="1" applyAlignment="1">
      <alignment vertical="center"/>
    </xf>
    <xf numFmtId="0" fontId="22" fillId="14" borderId="30" xfId="0" applyFont="1" applyFill="1" applyBorder="1" applyAlignment="1">
      <alignment horizontal="center" vertical="center" wrapText="1"/>
    </xf>
    <xf numFmtId="0" fontId="22" fillId="14" borderId="3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0" borderId="32" xfId="0" applyFont="1" applyFill="1" applyBorder="1" applyAlignment="1">
      <alignment horizontal="left" vertical="center"/>
    </xf>
    <xf numFmtId="0" fontId="18" fillId="0" borderId="19" xfId="0" applyFont="1" applyFill="1" applyBorder="1" applyAlignment="1">
      <alignment horizontal="left" vertical="center"/>
    </xf>
    <xf numFmtId="4" fontId="18" fillId="0" borderId="33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19" xfId="0" applyFont="1" applyFill="1" applyBorder="1" applyAlignment="1">
      <alignment horizontal="left" vertical="center" wrapText="1"/>
    </xf>
    <xf numFmtId="0" fontId="18" fillId="0" borderId="45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4" fontId="18" fillId="0" borderId="44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0" fontId="35" fillId="14" borderId="30" xfId="0" applyFont="1" applyFill="1" applyBorder="1" applyAlignment="1">
      <alignment horizontal="center" vertical="center" wrapText="1"/>
    </xf>
    <xf numFmtId="0" fontId="35" fillId="14" borderId="16" xfId="0" applyFont="1" applyFill="1" applyBorder="1" applyAlignment="1">
      <alignment horizontal="center" vertical="center" wrapText="1"/>
    </xf>
    <xf numFmtId="0" fontId="35" fillId="14" borderId="31" xfId="0" applyFont="1" applyFill="1" applyBorder="1" applyAlignment="1">
      <alignment horizontal="center" vertical="center" wrapText="1"/>
    </xf>
    <xf numFmtId="0" fontId="37" fillId="0" borderId="32" xfId="0" applyFont="1" applyFill="1" applyBorder="1" applyAlignment="1">
      <alignment horizontal="left" vertical="center"/>
    </xf>
    <xf numFmtId="4" fontId="37" fillId="0" borderId="33" xfId="0" applyNumberFormat="1" applyFont="1" applyFill="1" applyBorder="1" applyAlignment="1">
      <alignment horizontal="center" vertical="center"/>
    </xf>
    <xf numFmtId="4" fontId="39" fillId="0" borderId="35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vertical="center"/>
    </xf>
    <xf numFmtId="4" fontId="40" fillId="0" borderId="19" xfId="0" applyNumberFormat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4" fontId="40" fillId="0" borderId="33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vertical="center"/>
    </xf>
    <xf numFmtId="4" fontId="37" fillId="0" borderId="19" xfId="0" applyNumberFormat="1" applyFont="1" applyFill="1" applyBorder="1" applyAlignment="1">
      <alignment horizontal="center" vertical="center"/>
    </xf>
    <xf numFmtId="3" fontId="40" fillId="0" borderId="19" xfId="0" applyNumberFormat="1" applyFont="1" applyFill="1" applyBorder="1" applyAlignment="1">
      <alignment horizontal="center" vertical="center"/>
    </xf>
    <xf numFmtId="4" fontId="39" fillId="0" borderId="21" xfId="0" applyNumberFormat="1" applyFont="1" applyFill="1" applyBorder="1" applyAlignment="1">
      <alignment horizontal="center" vertical="center"/>
    </xf>
    <xf numFmtId="4" fontId="41" fillId="0" borderId="21" xfId="0" applyNumberFormat="1" applyFont="1" applyFill="1" applyBorder="1" applyAlignment="1">
      <alignment horizontal="center" vertical="center"/>
    </xf>
    <xf numFmtId="4" fontId="41" fillId="0" borderId="35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4" fontId="37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" fontId="18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4" fontId="29" fillId="0" borderId="0" xfId="0" applyNumberFormat="1" applyFont="1" applyFill="1" applyBorder="1" applyAlignment="1">
      <alignment horizontal="center" vertical="center"/>
    </xf>
    <xf numFmtId="166" fontId="29" fillId="0" borderId="0" xfId="0" applyNumberFormat="1" applyFont="1" applyFill="1" applyBorder="1" applyAlignment="1">
      <alignment horizontal="center" vertical="center"/>
    </xf>
    <xf numFmtId="166" fontId="2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4" fontId="35" fillId="14" borderId="19" xfId="0" applyNumberFormat="1" applyFont="1" applyFill="1" applyBorder="1" applyAlignment="1">
      <alignment horizontal="center" vertical="center" wrapText="1"/>
    </xf>
    <xf numFmtId="0" fontId="35" fillId="14" borderId="19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left" vertical="center" wrapText="1"/>
    </xf>
    <xf numFmtId="4" fontId="37" fillId="0" borderId="19" xfId="0" applyNumberFormat="1" applyFont="1" applyBorder="1" applyAlignment="1">
      <alignment horizontal="center" vertical="center" wrapText="1"/>
    </xf>
    <xf numFmtId="10" fontId="37" fillId="0" borderId="19" xfId="0" applyNumberFormat="1" applyFont="1" applyFill="1" applyBorder="1" applyAlignment="1">
      <alignment horizontal="center" vertical="center"/>
    </xf>
    <xf numFmtId="4" fontId="40" fillId="0" borderId="19" xfId="0" applyNumberFormat="1" applyFont="1" applyFill="1" applyBorder="1" applyAlignment="1">
      <alignment horizontal="center" vertical="center"/>
    </xf>
    <xf numFmtId="166" fontId="40" fillId="0" borderId="19" xfId="0" applyNumberFormat="1" applyFont="1" applyFill="1" applyBorder="1" applyAlignment="1">
      <alignment horizontal="center" vertical="center"/>
    </xf>
    <xf numFmtId="0" fontId="37" fillId="0" borderId="19" xfId="0" applyFont="1" applyFill="1" applyBorder="1" applyAlignment="1">
      <alignment vertical="center"/>
    </xf>
    <xf numFmtId="166" fontId="40" fillId="0" borderId="19" xfId="0" applyNumberFormat="1" applyFont="1" applyFill="1" applyBorder="1" applyAlignment="1">
      <alignment horizontal="center" vertical="center" wrapText="1"/>
    </xf>
    <xf numFmtId="166" fontId="37" fillId="0" borderId="19" xfId="0" applyNumberFormat="1" applyFont="1" applyFill="1" applyBorder="1" applyAlignment="1">
      <alignment vertical="center"/>
    </xf>
    <xf numFmtId="0" fontId="39" fillId="0" borderId="19" xfId="0" applyFont="1" applyFill="1" applyBorder="1" applyAlignment="1">
      <alignment horizontal="right" vertical="center"/>
    </xf>
    <xf numFmtId="0" fontId="35" fillId="14" borderId="18" xfId="0" applyFont="1" applyFill="1" applyBorder="1" applyAlignment="1">
      <alignment horizontal="center" vertical="center" wrapText="1"/>
    </xf>
    <xf numFmtId="4" fontId="40" fillId="0" borderId="18" xfId="0" applyNumberFormat="1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0" fontId="18" fillId="0" borderId="32" xfId="0" applyFont="1" applyFill="1" applyBorder="1" applyAlignment="1">
      <alignment horizontal="center" vertical="center"/>
    </xf>
    <xf numFmtId="4" fontId="18" fillId="0" borderId="19" xfId="0" applyNumberFormat="1" applyFont="1" applyFill="1" applyBorder="1" applyAlignment="1">
      <alignment horizontal="center" vertical="center"/>
    </xf>
    <xf numFmtId="10" fontId="18" fillId="0" borderId="19" xfId="0" applyNumberFormat="1" applyFont="1" applyFill="1" applyBorder="1" applyAlignment="1">
      <alignment horizontal="center" vertical="center"/>
    </xf>
    <xf numFmtId="4" fontId="43" fillId="0" borderId="33" xfId="0" applyNumberFormat="1" applyFont="1" applyFill="1" applyBorder="1" applyAlignment="1">
      <alignment horizontal="center" vertical="center" wrapText="1"/>
    </xf>
    <xf numFmtId="0" fontId="19" fillId="0" borderId="46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left" vertical="center" wrapText="1"/>
    </xf>
    <xf numFmtId="4" fontId="19" fillId="0" borderId="26" xfId="0" applyNumberFormat="1" applyFont="1" applyBorder="1" applyAlignment="1">
      <alignment horizontal="center" vertical="center" wrapText="1"/>
    </xf>
    <xf numFmtId="4" fontId="19" fillId="0" borderId="26" xfId="0" applyNumberFormat="1" applyFont="1" applyFill="1" applyBorder="1" applyAlignment="1">
      <alignment horizontal="center" vertical="center"/>
    </xf>
    <xf numFmtId="0" fontId="44" fillId="0" borderId="26" xfId="1" applyFont="1" applyBorder="1" applyAlignment="1">
      <alignment vertical="center"/>
    </xf>
    <xf numFmtId="0" fontId="19" fillId="0" borderId="26" xfId="0" applyFont="1" applyFill="1" applyBorder="1" applyAlignment="1">
      <alignment horizontal="right" vertical="center"/>
    </xf>
    <xf numFmtId="166" fontId="19" fillId="0" borderId="35" xfId="0" applyNumberFormat="1" applyFont="1" applyFill="1" applyBorder="1" applyAlignment="1">
      <alignment vertical="center"/>
    </xf>
    <xf numFmtId="0" fontId="45" fillId="0" borderId="0" xfId="1" applyFont="1" applyFill="1" applyBorder="1" applyAlignment="1">
      <alignment horizontal="left" vertical="center"/>
    </xf>
    <xf numFmtId="4" fontId="35" fillId="14" borderId="33" xfId="0" applyNumberFormat="1" applyFont="1" applyFill="1" applyBorder="1" applyAlignment="1">
      <alignment horizontal="center" vertical="center" wrapText="1"/>
    </xf>
    <xf numFmtId="0" fontId="37" fillId="0" borderId="3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4" fontId="2" fillId="12" borderId="19" xfId="0" applyNumberFormat="1" applyFont="1" applyFill="1" applyBorder="1" applyAlignment="1">
      <alignment horizontal="center" vertical="center"/>
    </xf>
    <xf numFmtId="4" fontId="2" fillId="12" borderId="33" xfId="0" applyNumberFormat="1" applyFont="1" applyFill="1" applyBorder="1" applyAlignment="1">
      <alignment horizontal="center" vertical="center"/>
    </xf>
    <xf numFmtId="4" fontId="6" fillId="0" borderId="22" xfId="0" applyNumberFormat="1" applyFont="1" applyBorder="1" applyAlignment="1">
      <alignment horizontal="center" vertical="center"/>
    </xf>
    <xf numFmtId="4" fontId="6" fillId="0" borderId="26" xfId="0" applyNumberFormat="1" applyFont="1" applyBorder="1" applyAlignment="1">
      <alignment horizontal="center" vertical="center"/>
    </xf>
    <xf numFmtId="4" fontId="6" fillId="0" borderId="38" xfId="0" applyNumberFormat="1" applyFont="1" applyBorder="1" applyAlignment="1">
      <alignment horizontal="center" vertical="center"/>
    </xf>
    <xf numFmtId="0" fontId="2" fillId="12" borderId="32" xfId="0" applyFont="1" applyFill="1" applyBorder="1" applyAlignment="1">
      <alignment horizontal="center" vertical="center"/>
    </xf>
    <xf numFmtId="0" fontId="2" fillId="12" borderId="19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64" fontId="2" fillId="12" borderId="19" xfId="0" applyNumberFormat="1" applyFont="1" applyFill="1" applyBorder="1" applyAlignment="1">
      <alignment horizontal="center" vertical="center"/>
    </xf>
    <xf numFmtId="164" fontId="25" fillId="14" borderId="23" xfId="0" applyNumberFormat="1" applyFont="1" applyFill="1" applyBorder="1" applyAlignment="1">
      <alignment horizontal="center" vertical="center"/>
    </xf>
    <xf numFmtId="164" fontId="25" fillId="14" borderId="29" xfId="0" applyNumberFormat="1" applyFont="1" applyFill="1" applyBorder="1" applyAlignment="1">
      <alignment horizontal="center" vertical="center"/>
    </xf>
    <xf numFmtId="164" fontId="25" fillId="14" borderId="44" xfId="0" applyNumberFormat="1" applyFont="1" applyFill="1" applyBorder="1" applyAlignment="1">
      <alignment horizontal="center" vertical="center"/>
    </xf>
    <xf numFmtId="164" fontId="25" fillId="14" borderId="41" xfId="0" applyNumberFormat="1" applyFont="1" applyFill="1" applyBorder="1" applyAlignment="1">
      <alignment horizontal="center" vertical="center"/>
    </xf>
    <xf numFmtId="0" fontId="25" fillId="14" borderId="16" xfId="0" applyFont="1" applyFill="1" applyBorder="1" applyAlignment="1">
      <alignment horizontal="center" vertical="center" wrapText="1"/>
    </xf>
    <xf numFmtId="0" fontId="25" fillId="14" borderId="29" xfId="0" applyFont="1" applyFill="1" applyBorder="1" applyAlignment="1">
      <alignment horizontal="center" vertical="center" wrapText="1"/>
    </xf>
    <xf numFmtId="0" fontId="25" fillId="14" borderId="19" xfId="0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/>
    </xf>
    <xf numFmtId="165" fontId="2" fillId="0" borderId="19" xfId="0" applyNumberFormat="1" applyFont="1" applyFill="1" applyBorder="1" applyAlignment="1">
      <alignment horizontal="center" vertical="center"/>
    </xf>
    <xf numFmtId="164" fontId="25" fillId="14" borderId="16" xfId="0" applyNumberFormat="1" applyFont="1" applyFill="1" applyBorder="1" applyAlignment="1">
      <alignment horizontal="center" vertical="center" wrapText="1"/>
    </xf>
    <xf numFmtId="164" fontId="25" fillId="14" borderId="31" xfId="0" applyNumberFormat="1" applyFont="1" applyFill="1" applyBorder="1" applyAlignment="1">
      <alignment horizontal="center" vertical="center" wrapText="1"/>
    </xf>
    <xf numFmtId="165" fontId="2" fillId="13" borderId="33" xfId="0" applyNumberFormat="1" applyFont="1" applyFill="1" applyBorder="1" applyAlignment="1">
      <alignment horizontal="center" vertical="center"/>
    </xf>
    <xf numFmtId="164" fontId="25" fillId="14" borderId="42" xfId="0" applyNumberFormat="1" applyFont="1" applyFill="1" applyBorder="1" applyAlignment="1">
      <alignment horizontal="center" vertical="center" wrapText="1"/>
    </xf>
    <xf numFmtId="164" fontId="25" fillId="14" borderId="18" xfId="0" applyNumberFormat="1" applyFont="1" applyFill="1" applyBorder="1" applyAlignment="1">
      <alignment horizontal="center" vertical="center" wrapText="1"/>
    </xf>
    <xf numFmtId="164" fontId="25" fillId="14" borderId="17" xfId="0" applyNumberFormat="1" applyFont="1" applyFill="1" applyBorder="1" applyAlignment="1">
      <alignment horizontal="center" vertical="center" wrapText="1"/>
    </xf>
    <xf numFmtId="164" fontId="25" fillId="14" borderId="43" xfId="0" applyNumberFormat="1" applyFont="1" applyFill="1" applyBorder="1" applyAlignment="1">
      <alignment horizontal="center" vertical="center" wrapText="1"/>
    </xf>
    <xf numFmtId="164" fontId="25" fillId="14" borderId="15" xfId="0" applyNumberFormat="1" applyFont="1" applyFill="1" applyBorder="1" applyAlignment="1">
      <alignment horizontal="center" vertical="center" wrapText="1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5" fillId="14" borderId="30" xfId="0" applyFont="1" applyFill="1" applyBorder="1" applyAlignment="1">
      <alignment horizontal="center" vertical="center" wrapText="1"/>
    </xf>
    <xf numFmtId="0" fontId="25" fillId="14" borderId="40" xfId="0" applyFont="1" applyFill="1" applyBorder="1" applyAlignment="1">
      <alignment horizontal="center" vertical="center" wrapText="1"/>
    </xf>
    <xf numFmtId="0" fontId="25" fillId="14" borderId="32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37" fillId="0" borderId="19" xfId="0" applyFont="1" applyFill="1" applyBorder="1" applyAlignment="1">
      <alignment horizontal="center" vertical="center"/>
    </xf>
    <xf numFmtId="0" fontId="39" fillId="0" borderId="34" xfId="0" applyFont="1" applyFill="1" applyBorder="1" applyAlignment="1">
      <alignment horizontal="center" vertical="center"/>
    </xf>
    <xf numFmtId="0" fontId="39" fillId="0" borderId="21" xfId="0" applyFont="1" applyFill="1" applyBorder="1" applyAlignment="1">
      <alignment horizontal="center" vertical="center"/>
    </xf>
    <xf numFmtId="0" fontId="35" fillId="14" borderId="18" xfId="0" applyFont="1" applyFill="1" applyBorder="1" applyAlignment="1">
      <alignment horizontal="center" vertical="center" wrapText="1"/>
    </xf>
    <xf numFmtId="0" fontId="35" fillId="14" borderId="19" xfId="0" applyFont="1" applyFill="1" applyBorder="1" applyAlignment="1">
      <alignment horizontal="center" vertical="center" wrapText="1"/>
    </xf>
    <xf numFmtId="0" fontId="35" fillId="14" borderId="17" xfId="0" applyFont="1" applyFill="1" applyBorder="1" applyAlignment="1">
      <alignment horizontal="center" vertical="center" wrapText="1"/>
    </xf>
    <xf numFmtId="0" fontId="35" fillId="14" borderId="43" xfId="0" applyFont="1" applyFill="1" applyBorder="1" applyAlignment="1">
      <alignment horizontal="center" vertical="center" wrapText="1"/>
    </xf>
    <xf numFmtId="0" fontId="35" fillId="14" borderId="50" xfId="0" applyFont="1" applyFill="1" applyBorder="1" applyAlignment="1">
      <alignment horizontal="center" vertical="center" wrapText="1"/>
    </xf>
    <xf numFmtId="166" fontId="37" fillId="13" borderId="22" xfId="0" applyNumberFormat="1" applyFont="1" applyFill="1" applyBorder="1" applyAlignment="1">
      <alignment horizontal="center" vertical="center"/>
    </xf>
    <xf numFmtId="166" fontId="37" fillId="13" borderId="38" xfId="0" applyNumberFormat="1" applyFont="1" applyFill="1" applyBorder="1" applyAlignment="1">
      <alignment horizontal="center" vertical="center"/>
    </xf>
    <xf numFmtId="0" fontId="39" fillId="13" borderId="46" xfId="0" applyFont="1" applyFill="1" applyBorder="1" applyAlignment="1">
      <alignment horizontal="center" vertical="center"/>
    </xf>
    <xf numFmtId="0" fontId="39" fillId="13" borderId="26" xfId="0" applyFont="1" applyFill="1" applyBorder="1" applyAlignment="1">
      <alignment horizontal="center" vertical="center"/>
    </xf>
    <xf numFmtId="0" fontId="39" fillId="13" borderId="20" xfId="0" applyFont="1" applyFill="1" applyBorder="1" applyAlignment="1">
      <alignment horizontal="center" vertical="center"/>
    </xf>
    <xf numFmtId="0" fontId="35" fillId="14" borderId="30" xfId="0" applyFont="1" applyFill="1" applyBorder="1" applyAlignment="1">
      <alignment horizontal="center" vertical="center" wrapText="1"/>
    </xf>
    <xf numFmtId="0" fontId="35" fillId="14" borderId="32" xfId="0" applyFont="1" applyFill="1" applyBorder="1" applyAlignment="1">
      <alignment horizontal="center" vertical="center" wrapText="1"/>
    </xf>
    <xf numFmtId="0" fontId="35" fillId="14" borderId="16" xfId="0" applyFont="1" applyFill="1" applyBorder="1" applyAlignment="1">
      <alignment horizontal="center" vertical="center" wrapText="1"/>
    </xf>
    <xf numFmtId="4" fontId="29" fillId="0" borderId="19" xfId="0" applyNumberFormat="1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4" fontId="29" fillId="0" borderId="44" xfId="0" applyNumberFormat="1" applyFont="1" applyFill="1" applyBorder="1" applyAlignment="1">
      <alignment horizontal="center" vertical="center" wrapText="1"/>
    </xf>
    <xf numFmtId="4" fontId="29" fillId="0" borderId="41" xfId="0" applyNumberFormat="1" applyFont="1" applyFill="1" applyBorder="1" applyAlignment="1">
      <alignment horizontal="center" vertical="center" wrapText="1"/>
    </xf>
    <xf numFmtId="166" fontId="29" fillId="0" borderId="19" xfId="0" applyNumberFormat="1" applyFont="1" applyFill="1" applyBorder="1" applyAlignment="1">
      <alignment horizontal="center" vertical="center" wrapText="1"/>
    </xf>
    <xf numFmtId="4" fontId="18" fillId="0" borderId="19" xfId="0" applyNumberFormat="1" applyFont="1" applyBorder="1" applyAlignment="1">
      <alignment horizontal="center" vertical="center" wrapText="1"/>
    </xf>
    <xf numFmtId="4" fontId="22" fillId="14" borderId="16" xfId="0" applyNumberFormat="1" applyFont="1" applyFill="1" applyBorder="1" applyAlignment="1">
      <alignment horizontal="center" vertical="center" wrapText="1"/>
    </xf>
    <xf numFmtId="4" fontId="22" fillId="14" borderId="19" xfId="0" applyNumberFormat="1" applyFont="1" applyFill="1" applyBorder="1" applyAlignment="1">
      <alignment horizontal="center" vertical="center" wrapText="1"/>
    </xf>
    <xf numFmtId="4" fontId="22" fillId="14" borderId="31" xfId="0" applyNumberFormat="1" applyFont="1" applyFill="1" applyBorder="1" applyAlignment="1">
      <alignment horizontal="center" vertical="center" wrapText="1"/>
    </xf>
    <xf numFmtId="4" fontId="22" fillId="14" borderId="33" xfId="0" applyNumberFormat="1" applyFont="1" applyFill="1" applyBorder="1" applyAlignment="1">
      <alignment horizontal="center" vertical="center" wrapText="1"/>
    </xf>
    <xf numFmtId="4" fontId="25" fillId="14" borderId="16" xfId="0" applyNumberFormat="1" applyFont="1" applyFill="1" applyBorder="1" applyAlignment="1">
      <alignment horizontal="center" vertical="center" wrapText="1"/>
    </xf>
    <xf numFmtId="0" fontId="22" fillId="14" borderId="16" xfId="0" applyFont="1" applyFill="1" applyBorder="1" applyAlignment="1">
      <alignment horizontal="center" vertical="center" wrapText="1"/>
    </xf>
    <xf numFmtId="0" fontId="22" fillId="14" borderId="19" xfId="0" applyFont="1" applyFill="1" applyBorder="1" applyAlignment="1">
      <alignment horizontal="center" vertical="center" wrapText="1"/>
    </xf>
    <xf numFmtId="0" fontId="25" fillId="14" borderId="32" xfId="0" applyFont="1" applyFill="1" applyBorder="1" applyAlignment="1">
      <alignment horizontal="left" vertical="center" wrapText="1"/>
    </xf>
    <xf numFmtId="0" fontId="25" fillId="14" borderId="19" xfId="0" applyFont="1" applyFill="1" applyBorder="1" applyAlignment="1">
      <alignment horizontal="left" vertical="center" wrapText="1"/>
    </xf>
    <xf numFmtId="0" fontId="25" fillId="14" borderId="42" xfId="0" applyFont="1" applyFill="1" applyBorder="1" applyAlignment="1">
      <alignment horizontal="left" vertical="center" wrapText="1"/>
    </xf>
    <xf numFmtId="0" fontId="25" fillId="14" borderId="33" xfId="0" applyFont="1" applyFill="1" applyBorder="1" applyAlignment="1">
      <alignment horizontal="left" vertical="center" wrapText="1"/>
    </xf>
    <xf numFmtId="0" fontId="31" fillId="15" borderId="42" xfId="0" applyFont="1" applyFill="1" applyBorder="1" applyAlignment="1">
      <alignment horizontal="left" vertical="center"/>
    </xf>
    <xf numFmtId="0" fontId="31" fillId="15" borderId="25" xfId="0" applyFont="1" applyFill="1" applyBorder="1" applyAlignment="1">
      <alignment horizontal="left" vertical="center"/>
    </xf>
    <xf numFmtId="0" fontId="31" fillId="15" borderId="18" xfId="0" applyFont="1" applyFill="1" applyBorder="1" applyAlignment="1">
      <alignment horizontal="left" vertical="center"/>
    </xf>
    <xf numFmtId="0" fontId="6" fillId="0" borderId="4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29" fillId="0" borderId="48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29" xfId="0" applyFont="1" applyFill="1" applyBorder="1" applyAlignment="1">
      <alignment horizontal="center" vertical="center" wrapText="1"/>
    </xf>
    <xf numFmtId="0" fontId="42" fillId="0" borderId="0" xfId="1" applyFont="1" applyAlignment="1">
      <alignment horizontal="left" vertical="top"/>
    </xf>
    <xf numFmtId="0" fontId="22" fillId="14" borderId="30" xfId="0" applyFont="1" applyFill="1" applyBorder="1" applyAlignment="1">
      <alignment horizontal="center" vertical="center" wrapText="1"/>
    </xf>
    <xf numFmtId="0" fontId="22" fillId="14" borderId="32" xfId="0" applyFont="1" applyFill="1" applyBorder="1" applyAlignment="1">
      <alignment horizontal="center" vertical="center" wrapText="1"/>
    </xf>
    <xf numFmtId="0" fontId="22" fillId="14" borderId="17" xfId="0" applyFont="1" applyFill="1" applyBorder="1" applyAlignment="1">
      <alignment horizontal="center" vertical="center" wrapText="1"/>
    </xf>
    <xf numFmtId="0" fontId="22" fillId="14" borderId="43" xfId="0" applyFont="1" applyFill="1" applyBorder="1" applyAlignment="1">
      <alignment horizontal="center" vertical="center" wrapText="1"/>
    </xf>
    <xf numFmtId="0" fontId="22" fillId="14" borderId="50" xfId="0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</cellXfs>
  <cellStyles count="4">
    <cellStyle name="Hiperlink" xfId="1" builtinId="8"/>
    <cellStyle name="Normal" xfId="0" builtinId="0"/>
    <cellStyle name="Normal 2" xfId="2" xr:uid="{DDED2D92-9DCD-486C-85DC-82491BD91494}"/>
    <cellStyle name="Vírgula 2" xfId="3" xr:uid="{1D8C9F58-2ED1-41EA-B2DC-6F706C246F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7</xdr:row>
      <xdr:rowOff>142875</xdr:rowOff>
    </xdr:from>
    <xdr:to>
      <xdr:col>7</xdr:col>
      <xdr:colOff>346710</xdr:colOff>
      <xdr:row>12</xdr:row>
      <xdr:rowOff>41275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44A869C-61F5-4D30-9DA0-4116BBFA012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47875"/>
          <a:ext cx="5029200" cy="8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12</xdr:row>
      <xdr:rowOff>142875</xdr:rowOff>
    </xdr:from>
    <xdr:to>
      <xdr:col>5</xdr:col>
      <xdr:colOff>264795</xdr:colOff>
      <xdr:row>19</xdr:row>
      <xdr:rowOff>109855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88C1579-591A-46D4-91F9-C36D7F9A601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2750"/>
          <a:ext cx="3985260" cy="12280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20</xdr:row>
      <xdr:rowOff>38100</xdr:rowOff>
    </xdr:from>
    <xdr:to>
      <xdr:col>6</xdr:col>
      <xdr:colOff>118110</xdr:colOff>
      <xdr:row>34</xdr:row>
      <xdr:rowOff>72390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4B98194-59D2-499D-BE49-C1BF9EAD0F4A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95775"/>
          <a:ext cx="4360545" cy="25660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35</xdr:row>
      <xdr:rowOff>76200</xdr:rowOff>
    </xdr:from>
    <xdr:to>
      <xdr:col>6</xdr:col>
      <xdr:colOff>454025</xdr:colOff>
      <xdr:row>41</xdr:row>
      <xdr:rowOff>116205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832FCF8-35AF-49DD-894F-DE3A51CA5D8F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48500"/>
          <a:ext cx="4681220" cy="1125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434340</xdr:colOff>
      <xdr:row>7</xdr:row>
      <xdr:rowOff>141801</xdr:rowOff>
    </xdr:from>
    <xdr:to>
      <xdr:col>14</xdr:col>
      <xdr:colOff>675396</xdr:colOff>
      <xdr:row>14</xdr:row>
      <xdr:rowOff>80009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845905C-9585-4BB0-9E2F-70A3BE6F8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2473521"/>
          <a:ext cx="4948311" cy="1218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161925</xdr:colOff>
      <xdr:row>18</xdr:row>
      <xdr:rowOff>9525</xdr:rowOff>
    </xdr:from>
    <xdr:to>
      <xdr:col>15</xdr:col>
      <xdr:colOff>757945</xdr:colOff>
      <xdr:row>38</xdr:row>
      <xdr:rowOff>73025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AEFD4AE-288F-42D6-A84C-0AC92178BBA4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3905250"/>
          <a:ext cx="6085205" cy="3665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689609</xdr:colOff>
      <xdr:row>40</xdr:row>
      <xdr:rowOff>17144</xdr:rowOff>
    </xdr:from>
    <xdr:to>
      <xdr:col>15</xdr:col>
      <xdr:colOff>124850</xdr:colOff>
      <xdr:row>54</xdr:row>
      <xdr:rowOff>50317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AD1A304D-1C2A-417D-84E8-EE6019DEC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49" y="8315324"/>
          <a:ext cx="5119761" cy="2486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71206</xdr:rowOff>
    </xdr:from>
    <xdr:to>
      <xdr:col>7</xdr:col>
      <xdr:colOff>457200</xdr:colOff>
      <xdr:row>57</xdr:row>
      <xdr:rowOff>34289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598612D9-5DBF-41CA-ADDE-DF9D39538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" y="8895166"/>
          <a:ext cx="5318760" cy="2416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14</xdr:col>
      <xdr:colOff>19050</xdr:colOff>
      <xdr:row>26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0CCBB6C-124D-48CF-BF2A-F28653808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0"/>
          <a:ext cx="8515350" cy="510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8</xdr:row>
      <xdr:rowOff>142875</xdr:rowOff>
    </xdr:from>
    <xdr:to>
      <xdr:col>8</xdr:col>
      <xdr:colOff>685800</xdr:colOff>
      <xdr:row>13</xdr:row>
      <xdr:rowOff>43180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689FFB4-703F-40A3-8DF9-71E094B929F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00275"/>
          <a:ext cx="5029200" cy="8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13</xdr:row>
      <xdr:rowOff>142875</xdr:rowOff>
    </xdr:from>
    <xdr:to>
      <xdr:col>7</xdr:col>
      <xdr:colOff>280035</xdr:colOff>
      <xdr:row>20</xdr:row>
      <xdr:rowOff>94615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2F6AAA9-ECBA-4420-AC60-6B99D921637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105150"/>
          <a:ext cx="3985260" cy="12280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21</xdr:row>
      <xdr:rowOff>38100</xdr:rowOff>
    </xdr:from>
    <xdr:to>
      <xdr:col>7</xdr:col>
      <xdr:colOff>655320</xdr:colOff>
      <xdr:row>35</xdr:row>
      <xdr:rowOff>70485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48F8A0F-47EB-494A-9F7F-F58C3008DA4D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4457700"/>
          <a:ext cx="4360545" cy="25660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36</xdr:row>
      <xdr:rowOff>76200</xdr:rowOff>
    </xdr:from>
    <xdr:to>
      <xdr:col>8</xdr:col>
      <xdr:colOff>290195</xdr:colOff>
      <xdr:row>42</xdr:row>
      <xdr:rowOff>116205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80C7BD0-29CC-4DC4-9696-B6A444325999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7210425"/>
          <a:ext cx="4681220" cy="1125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209550</xdr:colOff>
      <xdr:row>7</xdr:row>
      <xdr:rowOff>177996</xdr:rowOff>
    </xdr:from>
    <xdr:to>
      <xdr:col>14</xdr:col>
      <xdr:colOff>545856</xdr:colOff>
      <xdr:row>14</xdr:row>
      <xdr:rowOff>123824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5ED200F-6159-410E-B635-159967F97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054421"/>
          <a:ext cx="4927356" cy="1212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161925</xdr:colOff>
      <xdr:row>19</xdr:row>
      <xdr:rowOff>9525</xdr:rowOff>
    </xdr:from>
    <xdr:to>
      <xdr:col>16</xdr:col>
      <xdr:colOff>20710</xdr:colOff>
      <xdr:row>39</xdr:row>
      <xdr:rowOff>55880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DDCDE178-85EC-45DE-9125-559817E9FBDB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067175"/>
          <a:ext cx="6088135" cy="3665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209549</xdr:colOff>
      <xdr:row>40</xdr:row>
      <xdr:rowOff>47624</xdr:rowOff>
    </xdr:from>
    <xdr:to>
      <xdr:col>14</xdr:col>
      <xdr:colOff>583955</xdr:colOff>
      <xdr:row>54</xdr:row>
      <xdr:rowOff>80797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886EB147-7C15-4581-B5FC-1AE1B32DB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49" y="7905749"/>
          <a:ext cx="4965456" cy="2566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</xdr:colOff>
      <xdr:row>45</xdr:row>
      <xdr:rowOff>147406</xdr:rowOff>
    </xdr:from>
    <xdr:to>
      <xdr:col>9</xdr:col>
      <xdr:colOff>295275</xdr:colOff>
      <xdr:row>59</xdr:row>
      <xdr:rowOff>95249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45854F9-C713-4464-AFDF-C63B74EC1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910406"/>
          <a:ext cx="5200650" cy="2481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http://www.cbicdados.com.br/menu/custo-da-construcao/sinapiibge" TargetMode="External"/><Relationship Id="rId1" Type="http://schemas.openxmlformats.org/officeDocument/2006/relationships/hyperlink" Target="http://www.cbicdados.com.br/menu/custo-da-construcao/sinapiibge" TargetMode="External"/><Relationship Id="rId4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hyperlink" Target="http://www.cbicdados.com.br/menu/custo-da-construcao/sinapiibge" TargetMode="External"/><Relationship Id="rId1" Type="http://schemas.openxmlformats.org/officeDocument/2006/relationships/hyperlink" Target="http://www.cbicdados.com.br/menu/custo-da-construcao/sinapiibge" TargetMode="External"/><Relationship Id="rId4" Type="http://schemas.openxmlformats.org/officeDocument/2006/relationships/drawing" Target="../drawings/drawing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H22"/>
  <sheetViews>
    <sheetView view="pageBreakPreview" zoomScale="70" zoomScaleNormal="85" zoomScaleSheetLayoutView="70" workbookViewId="0">
      <selection activeCell="G22" sqref="G22:H22"/>
    </sheetView>
  </sheetViews>
  <sheetFormatPr defaultColWidth="8.85546875" defaultRowHeight="14.25" x14ac:dyDescent="0.2"/>
  <cols>
    <col min="1" max="1" width="17.28515625" style="6" customWidth="1"/>
    <col min="2" max="2" width="9.28515625" style="7" customWidth="1"/>
    <col min="3" max="3" width="18.140625" style="6" customWidth="1"/>
    <col min="4" max="4" width="17" style="6" customWidth="1"/>
    <col min="5" max="6" width="12.28515625" style="6" customWidth="1"/>
    <col min="7" max="7" width="20.7109375" style="6" customWidth="1"/>
    <col min="8" max="8" width="13.7109375" style="6" customWidth="1"/>
    <col min="9" max="16384" width="8.85546875" style="6"/>
  </cols>
  <sheetData>
    <row r="1" spans="1:8" s="22" customFormat="1" ht="25.15" customHeight="1" x14ac:dyDescent="0.25">
      <c r="A1" s="261" t="s">
        <v>0</v>
      </c>
      <c r="B1" s="258"/>
      <c r="C1" s="257" t="s">
        <v>1</v>
      </c>
      <c r="D1" s="257"/>
      <c r="E1" s="258" t="s">
        <v>41</v>
      </c>
      <c r="F1" s="258"/>
      <c r="G1" s="257" t="s">
        <v>4</v>
      </c>
      <c r="H1" s="260"/>
    </row>
    <row r="2" spans="1:8" s="22" customFormat="1" ht="25.15" customHeight="1" thickBot="1" x14ac:dyDescent="0.3">
      <c r="A2" s="262"/>
      <c r="B2" s="259"/>
      <c r="C2" s="23" t="s">
        <v>2</v>
      </c>
      <c r="D2" s="23" t="s">
        <v>3</v>
      </c>
      <c r="E2" s="259"/>
      <c r="F2" s="259"/>
      <c r="G2" s="23" t="s">
        <v>42</v>
      </c>
      <c r="H2" s="24" t="s">
        <v>5</v>
      </c>
    </row>
    <row r="3" spans="1:8" ht="19.149999999999999" customHeight="1" x14ac:dyDescent="0.2">
      <c r="A3" s="253" t="s">
        <v>27</v>
      </c>
      <c r="B3" s="9" t="s">
        <v>10</v>
      </c>
      <c r="C3" s="11">
        <v>0</v>
      </c>
      <c r="D3" s="11">
        <v>1</v>
      </c>
      <c r="E3" s="8">
        <v>4.0300000000000002E-2</v>
      </c>
      <c r="F3" s="8">
        <v>4.8013000000000003</v>
      </c>
      <c r="G3" s="8">
        <v>40</v>
      </c>
      <c r="H3" s="12">
        <v>192.05</v>
      </c>
    </row>
    <row r="4" spans="1:8" ht="19.149999999999999" customHeight="1" x14ac:dyDescent="0.2">
      <c r="A4" s="253"/>
      <c r="B4" s="9" t="s">
        <v>11</v>
      </c>
      <c r="C4" s="11">
        <v>9.5000000000000001E-2</v>
      </c>
      <c r="D4" s="11">
        <v>0.90500000000000003</v>
      </c>
      <c r="E4" s="8">
        <v>8.0199999999999994E-2</v>
      </c>
      <c r="F4" s="8">
        <v>3.4937</v>
      </c>
      <c r="G4" s="8">
        <v>42</v>
      </c>
      <c r="H4" s="12">
        <v>133.08000000000001</v>
      </c>
    </row>
    <row r="5" spans="1:8" ht="19.149999999999999" customHeight="1" x14ac:dyDescent="0.2">
      <c r="A5" s="13" t="s">
        <v>6</v>
      </c>
      <c r="B5" s="9" t="s">
        <v>12</v>
      </c>
      <c r="C5" s="11">
        <v>0.316</v>
      </c>
      <c r="D5" s="11">
        <v>0.68400000000000005</v>
      </c>
      <c r="E5" s="8">
        <v>4.0300000000000002E-2</v>
      </c>
      <c r="F5" s="8">
        <v>4.8013000000000003</v>
      </c>
      <c r="G5" s="8">
        <v>106</v>
      </c>
      <c r="H5" s="12">
        <v>349.57</v>
      </c>
    </row>
    <row r="6" spans="1:8" ht="19.149999999999999" customHeight="1" x14ac:dyDescent="0.2">
      <c r="A6" s="14"/>
      <c r="B6" s="9" t="s">
        <v>13</v>
      </c>
      <c r="C6" s="11">
        <v>0.373</v>
      </c>
      <c r="D6" s="11">
        <v>0.627</v>
      </c>
      <c r="E6" s="8">
        <v>8.0199999999999994E-2</v>
      </c>
      <c r="F6" s="8">
        <v>11.509499999999999</v>
      </c>
      <c r="G6" s="8">
        <v>256</v>
      </c>
      <c r="H6" s="15">
        <v>1855.41</v>
      </c>
    </row>
    <row r="7" spans="1:8" ht="19.149999999999999" customHeight="1" x14ac:dyDescent="0.2">
      <c r="A7" s="263" t="s">
        <v>7</v>
      </c>
      <c r="B7" s="9" t="s">
        <v>14</v>
      </c>
      <c r="C7" s="8">
        <v>0.14419999999999999</v>
      </c>
      <c r="D7" s="8">
        <v>12.5473</v>
      </c>
      <c r="E7" s="8" t="s">
        <v>31</v>
      </c>
      <c r="F7" s="9"/>
      <c r="G7" s="9"/>
      <c r="H7" s="10"/>
    </row>
    <row r="8" spans="1:8" ht="19.149999999999999" customHeight="1" x14ac:dyDescent="0.2">
      <c r="A8" s="263"/>
      <c r="B8" s="9" t="s">
        <v>15</v>
      </c>
      <c r="C8" s="11">
        <v>0</v>
      </c>
      <c r="D8" s="11">
        <v>1</v>
      </c>
      <c r="E8" s="8">
        <v>7.5999999999999998E-2</v>
      </c>
      <c r="F8" s="8">
        <v>9.2645</v>
      </c>
      <c r="G8" s="8">
        <v>2</v>
      </c>
      <c r="H8" s="12">
        <v>18.53</v>
      </c>
    </row>
    <row r="9" spans="1:8" ht="19.149999999999999" customHeight="1" x14ac:dyDescent="0.2">
      <c r="A9" s="263"/>
      <c r="B9" s="9" t="s">
        <v>16</v>
      </c>
      <c r="C9" s="11">
        <v>0.42899999999999999</v>
      </c>
      <c r="D9" s="11">
        <v>0.57099999999999995</v>
      </c>
      <c r="E9" s="8">
        <v>0.1159</v>
      </c>
      <c r="F9" s="8">
        <v>15.9727</v>
      </c>
      <c r="G9" s="8">
        <v>33</v>
      </c>
      <c r="H9" s="12">
        <v>302.83999999999997</v>
      </c>
    </row>
    <row r="10" spans="1:8" ht="19.149999999999999" customHeight="1" x14ac:dyDescent="0.2">
      <c r="A10" s="263"/>
      <c r="B10" s="9" t="s">
        <v>17</v>
      </c>
      <c r="C10" s="11">
        <v>0.52800000000000002</v>
      </c>
      <c r="D10" s="11">
        <v>0.47199999999999998</v>
      </c>
      <c r="E10" s="8">
        <v>0.1799</v>
      </c>
      <c r="F10" s="8">
        <v>17.0105</v>
      </c>
      <c r="G10" s="8">
        <v>126</v>
      </c>
      <c r="H10" s="15">
        <v>1022.97</v>
      </c>
    </row>
    <row r="11" spans="1:8" ht="19.149999999999999" customHeight="1" x14ac:dyDescent="0.2">
      <c r="A11" s="263"/>
      <c r="B11" s="9" t="s">
        <v>18</v>
      </c>
      <c r="C11" s="11">
        <v>0</v>
      </c>
      <c r="D11" s="11">
        <v>1</v>
      </c>
      <c r="E11" s="8">
        <v>0.1159</v>
      </c>
      <c r="F11" s="8">
        <v>15.9727</v>
      </c>
      <c r="G11" s="8">
        <v>1</v>
      </c>
      <c r="H11" s="12">
        <v>15.97</v>
      </c>
    </row>
    <row r="12" spans="1:8" ht="19.149999999999999" customHeight="1" x14ac:dyDescent="0.2">
      <c r="A12" s="263"/>
      <c r="B12" s="9" t="s">
        <v>19</v>
      </c>
      <c r="C12" s="11">
        <v>0.53800000000000003</v>
      </c>
      <c r="D12" s="11">
        <v>0.46200000000000002</v>
      </c>
      <c r="E12" s="8">
        <v>0.15570000000000001</v>
      </c>
      <c r="F12" s="8">
        <v>22.680900000000001</v>
      </c>
      <c r="G12" s="8">
        <v>12</v>
      </c>
      <c r="H12" s="12">
        <v>126.62</v>
      </c>
    </row>
    <row r="13" spans="1:8" ht="19.149999999999999" customHeight="1" x14ac:dyDescent="0.2">
      <c r="A13" s="263"/>
      <c r="B13" s="9" t="s">
        <v>20</v>
      </c>
      <c r="C13" s="11">
        <v>0.68400000000000005</v>
      </c>
      <c r="D13" s="11">
        <v>0.316</v>
      </c>
      <c r="E13" s="8">
        <v>0.21970000000000001</v>
      </c>
      <c r="F13" s="8">
        <v>23.718699999999998</v>
      </c>
      <c r="G13" s="8">
        <v>347</v>
      </c>
      <c r="H13" s="15">
        <v>2648.94</v>
      </c>
    </row>
    <row r="14" spans="1:8" ht="19.149999999999999" customHeight="1" x14ac:dyDescent="0.2">
      <c r="A14" s="263"/>
      <c r="B14" s="9" t="s">
        <v>21</v>
      </c>
      <c r="C14" s="11">
        <v>0.72599999999999998</v>
      </c>
      <c r="D14" s="11">
        <v>0.27400000000000002</v>
      </c>
      <c r="E14" s="8">
        <v>0.11169999999999999</v>
      </c>
      <c r="F14" s="8">
        <v>13.7277</v>
      </c>
      <c r="G14" s="8">
        <v>1</v>
      </c>
      <c r="H14" s="12">
        <v>3.84</v>
      </c>
    </row>
    <row r="15" spans="1:8" ht="19.149999999999999" customHeight="1" x14ac:dyDescent="0.2">
      <c r="A15" s="263"/>
      <c r="B15" s="9" t="s">
        <v>22</v>
      </c>
      <c r="C15" s="11">
        <v>0</v>
      </c>
      <c r="D15" s="11">
        <v>1</v>
      </c>
      <c r="E15" s="8">
        <v>0.15160000000000001</v>
      </c>
      <c r="F15" s="8">
        <v>20.4359</v>
      </c>
      <c r="G15" s="8">
        <v>1</v>
      </c>
      <c r="H15" s="12">
        <v>20.440000000000001</v>
      </c>
    </row>
    <row r="16" spans="1:8" ht="19.149999999999999" customHeight="1" x14ac:dyDescent="0.2">
      <c r="A16" s="263"/>
      <c r="B16" s="9" t="s">
        <v>23</v>
      </c>
      <c r="C16" s="11">
        <v>0.5</v>
      </c>
      <c r="D16" s="11">
        <v>0.5</v>
      </c>
      <c r="E16" s="8">
        <v>0.15160000000000001</v>
      </c>
      <c r="F16" s="8">
        <v>20.4359</v>
      </c>
      <c r="G16" s="8" t="s">
        <v>38</v>
      </c>
      <c r="H16" s="12" t="s">
        <v>38</v>
      </c>
    </row>
    <row r="17" spans="1:8" ht="19.149999999999999" customHeight="1" x14ac:dyDescent="0.2">
      <c r="A17" s="263"/>
      <c r="B17" s="9" t="s">
        <v>24</v>
      </c>
      <c r="C17" s="11">
        <v>0.72599999999999998</v>
      </c>
      <c r="D17" s="11">
        <v>0.27400000000000002</v>
      </c>
      <c r="E17" s="8">
        <v>0.19139999999999999</v>
      </c>
      <c r="F17" s="8">
        <v>27.144100000000002</v>
      </c>
      <c r="G17" s="8">
        <v>2</v>
      </c>
      <c r="H17" s="12">
        <v>15.16</v>
      </c>
    </row>
    <row r="18" spans="1:8" ht="19.149999999999999" customHeight="1" x14ac:dyDescent="0.2">
      <c r="A18" s="253" t="s">
        <v>8</v>
      </c>
      <c r="B18" s="9" t="s">
        <v>25</v>
      </c>
      <c r="C18" s="11">
        <v>0.86299999999999999</v>
      </c>
      <c r="D18" s="11">
        <v>0.13700000000000001</v>
      </c>
      <c r="E18" s="8">
        <v>0.23130000000000001</v>
      </c>
      <c r="F18" s="8">
        <v>33.8523</v>
      </c>
      <c r="G18" s="16">
        <v>2015</v>
      </c>
      <c r="H18" s="15">
        <v>9719.6299999999992</v>
      </c>
    </row>
    <row r="19" spans="1:8" ht="19.149999999999999" customHeight="1" x14ac:dyDescent="0.2">
      <c r="A19" s="253"/>
      <c r="B19" s="9" t="s">
        <v>26</v>
      </c>
      <c r="C19" s="11">
        <v>0.91700000000000004</v>
      </c>
      <c r="D19" s="11">
        <v>8.3000000000000004E-2</v>
      </c>
      <c r="E19" s="8">
        <v>0.35930000000000001</v>
      </c>
      <c r="F19" s="8">
        <v>35.927900000000001</v>
      </c>
      <c r="G19" s="8">
        <v>8</v>
      </c>
      <c r="H19" s="12">
        <v>26.59</v>
      </c>
    </row>
    <row r="20" spans="1:8" ht="19.149999999999999" customHeight="1" x14ac:dyDescent="0.2">
      <c r="A20" s="13" t="s">
        <v>9</v>
      </c>
      <c r="B20" s="9" t="s">
        <v>26</v>
      </c>
      <c r="C20" s="11">
        <v>0.74199999999999999</v>
      </c>
      <c r="D20" s="11">
        <v>0.25800000000000001</v>
      </c>
      <c r="E20" s="8">
        <v>0.30690000000000001</v>
      </c>
      <c r="F20" s="8">
        <v>45.023699999999998</v>
      </c>
      <c r="G20" s="8">
        <v>95</v>
      </c>
      <c r="H20" s="15">
        <v>1125.43</v>
      </c>
    </row>
    <row r="21" spans="1:8" ht="19.149999999999999" customHeight="1" thickBot="1" x14ac:dyDescent="0.25">
      <c r="A21" s="17"/>
      <c r="B21" s="18"/>
      <c r="C21" s="19"/>
      <c r="D21" s="20"/>
      <c r="E21" s="20"/>
      <c r="F21" s="20"/>
      <c r="G21" s="18">
        <f>SUM(G3:G20)</f>
        <v>3087</v>
      </c>
      <c r="H21" s="21">
        <f>SUM(H3:H20)</f>
        <v>17577.07</v>
      </c>
    </row>
    <row r="22" spans="1:8" ht="19.899999999999999" customHeight="1" thickBot="1" x14ac:dyDescent="0.4">
      <c r="A22" s="255" t="s">
        <v>43</v>
      </c>
      <c r="B22" s="255"/>
      <c r="C22" s="255"/>
      <c r="D22" s="255"/>
      <c r="E22" s="255"/>
      <c r="F22" s="256"/>
      <c r="G22" s="254">
        <v>5.69</v>
      </c>
      <c r="H22" s="255"/>
    </row>
  </sheetData>
  <mergeCells count="9">
    <mergeCell ref="A18:A19"/>
    <mergeCell ref="G22:H22"/>
    <mergeCell ref="A22:F22"/>
    <mergeCell ref="C1:D1"/>
    <mergeCell ref="E1:F2"/>
    <mergeCell ref="G1:H1"/>
    <mergeCell ref="A1:B2"/>
    <mergeCell ref="A7:A17"/>
    <mergeCell ref="A3:A4"/>
  </mergeCells>
  <pageMargins left="1.1811023622047245" right="0.78740157480314965" top="1.1811023622047245" bottom="0.78740157480314965" header="0.31496062992125984" footer="0.31496062992125984"/>
  <pageSetup paperSize="9" scale="65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23"/>
  <sheetViews>
    <sheetView view="pageBreakPreview" zoomScale="70" zoomScaleNormal="85" zoomScaleSheetLayoutView="70" workbookViewId="0">
      <selection activeCell="G22" sqref="G22:H22"/>
    </sheetView>
  </sheetViews>
  <sheetFormatPr defaultColWidth="8.85546875" defaultRowHeight="14.25" x14ac:dyDescent="0.2"/>
  <cols>
    <col min="1" max="1" width="17.28515625" style="6" customWidth="1"/>
    <col min="2" max="2" width="9.28515625" style="7" customWidth="1"/>
    <col min="3" max="4" width="14.28515625" style="6" customWidth="1"/>
    <col min="5" max="6" width="12.28515625" style="6" customWidth="1"/>
    <col min="7" max="7" width="15.85546875" style="6" customWidth="1"/>
    <col min="8" max="8" width="13.7109375" style="6" customWidth="1"/>
    <col min="9" max="16384" width="8.85546875" style="6"/>
  </cols>
  <sheetData>
    <row r="1" spans="1:18" s="22" customFormat="1" ht="25.15" customHeight="1" x14ac:dyDescent="0.25">
      <c r="A1" s="261" t="s">
        <v>0</v>
      </c>
      <c r="B1" s="258"/>
      <c r="C1" s="257" t="s">
        <v>1</v>
      </c>
      <c r="D1" s="257"/>
      <c r="E1" s="258" t="s">
        <v>41</v>
      </c>
      <c r="F1" s="258"/>
      <c r="G1" s="257" t="s">
        <v>4</v>
      </c>
      <c r="H1" s="260"/>
    </row>
    <row r="2" spans="1:18" s="22" customFormat="1" ht="25.15" customHeight="1" thickBot="1" x14ac:dyDescent="0.3">
      <c r="A2" s="262"/>
      <c r="B2" s="259"/>
      <c r="C2" s="23" t="s">
        <v>2</v>
      </c>
      <c r="D2" s="23" t="s">
        <v>3</v>
      </c>
      <c r="E2" s="259"/>
      <c r="F2" s="259"/>
      <c r="G2" s="23" t="s">
        <v>42</v>
      </c>
      <c r="H2" s="24" t="s">
        <v>5</v>
      </c>
    </row>
    <row r="3" spans="1:18" ht="19.149999999999999" customHeight="1" x14ac:dyDescent="0.2">
      <c r="A3" s="253" t="s">
        <v>27</v>
      </c>
      <c r="B3" s="9" t="s">
        <v>10</v>
      </c>
      <c r="C3" s="11">
        <v>0</v>
      </c>
      <c r="D3" s="11">
        <v>1</v>
      </c>
      <c r="E3" s="8">
        <v>3.3000000000000002E-2</v>
      </c>
      <c r="F3" s="8">
        <v>3.3603999999999998</v>
      </c>
      <c r="G3" s="8">
        <v>40</v>
      </c>
      <c r="H3" s="12">
        <v>134.41</v>
      </c>
      <c r="L3" s="1">
        <v>0</v>
      </c>
      <c r="M3" s="1">
        <v>1</v>
      </c>
      <c r="N3" s="2">
        <v>3.3000000000000002E-2</v>
      </c>
      <c r="O3" s="2">
        <v>3.3603999999999998</v>
      </c>
      <c r="Q3" s="2">
        <v>40</v>
      </c>
      <c r="R3" s="2">
        <v>134.41</v>
      </c>
    </row>
    <row r="4" spans="1:18" ht="19.149999999999999" customHeight="1" x14ac:dyDescent="0.2">
      <c r="A4" s="253"/>
      <c r="B4" s="9" t="s">
        <v>11</v>
      </c>
      <c r="C4" s="11" t="s">
        <v>11</v>
      </c>
      <c r="D4" s="11">
        <v>9.5000000000000001E-2</v>
      </c>
      <c r="E4" s="8">
        <v>0.90500000000000003</v>
      </c>
      <c r="F4" s="8">
        <v>2.4500000000000001E-2</v>
      </c>
      <c r="G4" s="8">
        <v>42</v>
      </c>
      <c r="H4" s="12">
        <v>44.87</v>
      </c>
      <c r="L4" s="2" t="s">
        <v>11</v>
      </c>
      <c r="M4" s="1">
        <v>9.5000000000000001E-2</v>
      </c>
      <c r="N4" s="1">
        <v>0.90500000000000003</v>
      </c>
      <c r="O4" s="2">
        <v>2.4500000000000001E-2</v>
      </c>
      <c r="P4" s="2">
        <v>1.1780999999999999</v>
      </c>
      <c r="Q4" s="2">
        <v>42</v>
      </c>
      <c r="R4" s="2">
        <v>44.87</v>
      </c>
    </row>
    <row r="5" spans="1:18" ht="19.149999999999999" customHeight="1" x14ac:dyDescent="0.2">
      <c r="A5" s="13" t="s">
        <v>6</v>
      </c>
      <c r="B5" s="9" t="s">
        <v>12</v>
      </c>
      <c r="C5" s="11" t="s">
        <v>28</v>
      </c>
      <c r="D5" s="11">
        <v>0.316</v>
      </c>
      <c r="E5" s="8">
        <v>0.68400000000000005</v>
      </c>
      <c r="F5" s="8">
        <v>3.3000000000000002E-2</v>
      </c>
      <c r="G5" s="8">
        <v>106</v>
      </c>
      <c r="H5" s="12">
        <v>244.82</v>
      </c>
      <c r="L5" s="2" t="s">
        <v>28</v>
      </c>
      <c r="M5" s="1">
        <v>0.316</v>
      </c>
      <c r="N5" s="1">
        <v>0.68400000000000005</v>
      </c>
      <c r="O5" s="2">
        <v>3.3000000000000002E-2</v>
      </c>
      <c r="P5" s="2">
        <v>3.3603999999999998</v>
      </c>
      <c r="Q5" s="2">
        <v>106</v>
      </c>
      <c r="R5" s="2">
        <v>244.82</v>
      </c>
    </row>
    <row r="6" spans="1:18" ht="19.149999999999999" customHeight="1" x14ac:dyDescent="0.2">
      <c r="A6" s="14"/>
      <c r="B6" s="9" t="s">
        <v>13</v>
      </c>
      <c r="C6" s="11" t="s">
        <v>29</v>
      </c>
      <c r="D6" s="11">
        <v>0.373</v>
      </c>
      <c r="E6" s="8">
        <v>0.627</v>
      </c>
      <c r="F6" s="8">
        <v>2.4500000000000001E-2</v>
      </c>
      <c r="G6" s="8">
        <v>256</v>
      </c>
      <c r="H6" s="15">
        <v>389.91</v>
      </c>
      <c r="L6" s="2" t="s">
        <v>29</v>
      </c>
      <c r="M6" s="1">
        <v>0.373</v>
      </c>
      <c r="N6" s="1">
        <v>0.627</v>
      </c>
      <c r="O6" s="2">
        <v>2.4500000000000001E-2</v>
      </c>
      <c r="P6" s="2">
        <v>2.4142000000000001</v>
      </c>
      <c r="Q6" s="2">
        <v>256</v>
      </c>
      <c r="R6" s="2">
        <v>389.91</v>
      </c>
    </row>
    <row r="7" spans="1:18" ht="19.149999999999999" customHeight="1" x14ac:dyDescent="0.25">
      <c r="A7" s="263" t="s">
        <v>7</v>
      </c>
      <c r="B7" s="9" t="s">
        <v>14</v>
      </c>
      <c r="C7" s="8" t="s">
        <v>30</v>
      </c>
      <c r="D7" s="8">
        <v>2.5499999999999998E-2</v>
      </c>
      <c r="E7" s="8">
        <v>2.3207</v>
      </c>
      <c r="F7" s="9" t="s">
        <v>38</v>
      </c>
      <c r="G7" s="9"/>
      <c r="H7" s="10"/>
      <c r="L7" s="2" t="s">
        <v>30</v>
      </c>
      <c r="M7" s="2">
        <v>2.5499999999999998E-2</v>
      </c>
      <c r="N7" s="2">
        <v>2.3207</v>
      </c>
      <c r="O7" s="2" t="s">
        <v>38</v>
      </c>
      <c r="P7" s="2" t="s">
        <v>31</v>
      </c>
      <c r="Q7"/>
      <c r="R7"/>
    </row>
    <row r="8" spans="1:18" ht="19.149999999999999" customHeight="1" x14ac:dyDescent="0.2">
      <c r="A8" s="263"/>
      <c r="B8" s="9" t="s">
        <v>15</v>
      </c>
      <c r="C8" s="11" t="s">
        <v>32</v>
      </c>
      <c r="D8" s="11">
        <v>0</v>
      </c>
      <c r="E8" s="8">
        <v>1</v>
      </c>
      <c r="F8" s="8">
        <v>6.2E-2</v>
      </c>
      <c r="G8" s="8">
        <v>2</v>
      </c>
      <c r="H8" s="12">
        <v>12.63</v>
      </c>
      <c r="L8" s="2" t="s">
        <v>32</v>
      </c>
      <c r="M8" s="1">
        <v>0</v>
      </c>
      <c r="N8" s="1">
        <v>1</v>
      </c>
      <c r="O8" s="2">
        <v>6.2E-2</v>
      </c>
      <c r="P8" s="2">
        <v>6.3166000000000002</v>
      </c>
      <c r="Q8" s="2">
        <v>2</v>
      </c>
      <c r="R8" s="2">
        <v>12.63</v>
      </c>
    </row>
    <row r="9" spans="1:18" ht="19.149999999999999" customHeight="1" x14ac:dyDescent="0.2">
      <c r="A9" s="263"/>
      <c r="B9" s="9" t="s">
        <v>16</v>
      </c>
      <c r="C9" s="11" t="s">
        <v>33</v>
      </c>
      <c r="D9" s="11">
        <v>0.42899999999999999</v>
      </c>
      <c r="E9" s="8">
        <v>0.57099999999999995</v>
      </c>
      <c r="F9" s="8">
        <v>5.3499999999999999E-2</v>
      </c>
      <c r="G9" s="8">
        <v>33</v>
      </c>
      <c r="H9" s="12">
        <v>102.03</v>
      </c>
      <c r="L9" s="2" t="s">
        <v>33</v>
      </c>
      <c r="M9" s="1">
        <v>0.42899999999999999</v>
      </c>
      <c r="N9" s="1">
        <v>0.57099999999999995</v>
      </c>
      <c r="O9" s="2">
        <v>5.3499999999999999E-2</v>
      </c>
      <c r="P9" s="2">
        <v>5.3704000000000001</v>
      </c>
      <c r="Q9" s="2">
        <v>33</v>
      </c>
      <c r="R9" s="2">
        <v>102.03</v>
      </c>
    </row>
    <row r="10" spans="1:18" ht="19.149999999999999" customHeight="1" x14ac:dyDescent="0.2">
      <c r="A10" s="263"/>
      <c r="B10" s="9" t="s">
        <v>17</v>
      </c>
      <c r="C10" s="11" t="s">
        <v>34</v>
      </c>
      <c r="D10" s="11">
        <v>0.52800000000000002</v>
      </c>
      <c r="E10" s="8">
        <v>0.47199999999999998</v>
      </c>
      <c r="F10" s="8">
        <v>5.45E-2</v>
      </c>
      <c r="G10" s="8">
        <v>126</v>
      </c>
      <c r="H10" s="15">
        <v>317.25</v>
      </c>
      <c r="L10" s="2" t="s">
        <v>34</v>
      </c>
      <c r="M10" s="1">
        <v>0.52800000000000002</v>
      </c>
      <c r="N10" s="1">
        <v>0.47199999999999998</v>
      </c>
      <c r="O10" s="2">
        <v>5.45E-2</v>
      </c>
      <c r="P10" s="2">
        <v>5.2769000000000004</v>
      </c>
      <c r="Q10" s="2">
        <v>126</v>
      </c>
      <c r="R10" s="2">
        <v>317.25</v>
      </c>
    </row>
    <row r="11" spans="1:18" ht="19.149999999999999" customHeight="1" x14ac:dyDescent="0.2">
      <c r="A11" s="263"/>
      <c r="B11" s="9" t="s">
        <v>18</v>
      </c>
      <c r="C11" s="11" t="s">
        <v>35</v>
      </c>
      <c r="D11" s="11">
        <v>0</v>
      </c>
      <c r="E11" s="8">
        <v>1</v>
      </c>
      <c r="F11" s="8">
        <v>5.3499999999999999E-2</v>
      </c>
      <c r="G11" s="8">
        <v>1</v>
      </c>
      <c r="H11" s="12">
        <v>5.37</v>
      </c>
      <c r="L11" s="2" t="s">
        <v>35</v>
      </c>
      <c r="M11" s="1">
        <v>0</v>
      </c>
      <c r="N11" s="1">
        <v>1</v>
      </c>
      <c r="O11" s="2">
        <v>5.3499999999999999E-2</v>
      </c>
      <c r="P11" s="2">
        <v>5.3704000000000001</v>
      </c>
      <c r="Q11" s="2">
        <v>1</v>
      </c>
      <c r="R11" s="2">
        <v>5.37</v>
      </c>
    </row>
    <row r="12" spans="1:18" ht="19.149999999999999" customHeight="1" x14ac:dyDescent="0.2">
      <c r="A12" s="263"/>
      <c r="B12" s="9" t="s">
        <v>19</v>
      </c>
      <c r="C12" s="11" t="s">
        <v>36</v>
      </c>
      <c r="D12" s="11">
        <v>0.53800000000000003</v>
      </c>
      <c r="E12" s="8">
        <v>0.46200000000000002</v>
      </c>
      <c r="F12" s="8">
        <v>4.5100000000000001E-2</v>
      </c>
      <c r="G12" s="8">
        <v>12</v>
      </c>
      <c r="H12" s="12">
        <v>24.79</v>
      </c>
      <c r="L12" s="2" t="s">
        <v>36</v>
      </c>
      <c r="M12" s="1">
        <v>0.53800000000000003</v>
      </c>
      <c r="N12" s="1">
        <v>0.46200000000000002</v>
      </c>
      <c r="O12" s="2">
        <v>4.5100000000000001E-2</v>
      </c>
      <c r="P12" s="2">
        <v>4.4241999999999999</v>
      </c>
      <c r="Q12" s="2">
        <v>12</v>
      </c>
      <c r="R12" s="2">
        <v>24.79</v>
      </c>
    </row>
    <row r="13" spans="1:18" ht="19.149999999999999" customHeight="1" x14ac:dyDescent="0.2">
      <c r="A13" s="263"/>
      <c r="B13" s="9" t="s">
        <v>20</v>
      </c>
      <c r="C13" s="11" t="s">
        <v>37</v>
      </c>
      <c r="D13" s="11">
        <v>0.68400000000000005</v>
      </c>
      <c r="E13" s="8">
        <v>0.316</v>
      </c>
      <c r="F13" s="8">
        <v>4.5999999999999999E-2</v>
      </c>
      <c r="G13" s="8">
        <v>347</v>
      </c>
      <c r="H13" s="15">
        <v>485.06</v>
      </c>
      <c r="L13" s="2" t="s">
        <v>37</v>
      </c>
      <c r="M13" s="1">
        <v>0.68400000000000005</v>
      </c>
      <c r="N13" s="1">
        <v>0.316</v>
      </c>
      <c r="O13" s="2">
        <v>4.5999999999999999E-2</v>
      </c>
      <c r="P13" s="2">
        <v>4.3307000000000002</v>
      </c>
      <c r="Q13" s="2">
        <v>347</v>
      </c>
      <c r="R13" s="2">
        <v>485.06</v>
      </c>
    </row>
    <row r="14" spans="1:18" ht="19.149999999999999" customHeight="1" x14ac:dyDescent="0.2">
      <c r="A14" s="263"/>
      <c r="B14" s="9" t="s">
        <v>21</v>
      </c>
      <c r="C14" s="11" t="s">
        <v>21</v>
      </c>
      <c r="D14" s="11">
        <v>0.72599999999999998</v>
      </c>
      <c r="E14" s="8">
        <v>0.27400000000000002</v>
      </c>
      <c r="F14" s="8">
        <v>9.0999999999999998E-2</v>
      </c>
      <c r="G14" s="8">
        <v>1</v>
      </c>
      <c r="H14" s="12">
        <v>2.61</v>
      </c>
      <c r="L14" s="2" t="s">
        <v>21</v>
      </c>
      <c r="M14" s="1">
        <v>0.72599999999999998</v>
      </c>
      <c r="N14" s="1">
        <v>0.27400000000000002</v>
      </c>
      <c r="O14" s="2">
        <v>9.0999999999999998E-2</v>
      </c>
      <c r="P14" s="2">
        <v>9.2728000000000002</v>
      </c>
      <c r="Q14" s="2">
        <v>1</v>
      </c>
      <c r="R14" s="2">
        <v>2.61</v>
      </c>
    </row>
    <row r="15" spans="1:18" ht="19.149999999999999" customHeight="1" x14ac:dyDescent="0.2">
      <c r="A15" s="263"/>
      <c r="B15" s="9" t="s">
        <v>22</v>
      </c>
      <c r="C15" s="11" t="s">
        <v>22</v>
      </c>
      <c r="D15" s="11">
        <v>0</v>
      </c>
      <c r="E15" s="8">
        <v>1</v>
      </c>
      <c r="F15" s="8">
        <v>8.2500000000000004E-2</v>
      </c>
      <c r="G15" s="8">
        <v>1</v>
      </c>
      <c r="H15" s="12">
        <v>8.33</v>
      </c>
      <c r="L15" s="2" t="s">
        <v>22</v>
      </c>
      <c r="M15" s="1">
        <v>0</v>
      </c>
      <c r="N15" s="1">
        <v>1</v>
      </c>
      <c r="O15" s="2">
        <v>8.2500000000000004E-2</v>
      </c>
      <c r="P15" s="2">
        <v>8.3265999999999991</v>
      </c>
      <c r="Q15" s="2">
        <v>1</v>
      </c>
      <c r="R15" s="2">
        <v>8.33</v>
      </c>
    </row>
    <row r="16" spans="1:18" ht="19.149999999999999" customHeight="1" x14ac:dyDescent="0.2">
      <c r="A16" s="263"/>
      <c r="B16" s="9" t="s">
        <v>23</v>
      </c>
      <c r="C16" s="11" t="s">
        <v>23</v>
      </c>
      <c r="D16" s="11">
        <v>0.5</v>
      </c>
      <c r="E16" s="8">
        <v>0.5</v>
      </c>
      <c r="F16" s="8">
        <v>8.2500000000000004E-2</v>
      </c>
      <c r="G16" s="8" t="s">
        <v>38</v>
      </c>
      <c r="H16" s="12" t="s">
        <v>31</v>
      </c>
      <c r="L16" s="2" t="s">
        <v>23</v>
      </c>
      <c r="M16" s="1">
        <v>0.5</v>
      </c>
      <c r="N16" s="1">
        <v>0.5</v>
      </c>
      <c r="O16" s="2">
        <v>8.2500000000000004E-2</v>
      </c>
      <c r="P16" s="2">
        <v>8.3265999999999991</v>
      </c>
      <c r="Q16" s="2" t="s">
        <v>38</v>
      </c>
      <c r="R16" s="2" t="s">
        <v>31</v>
      </c>
    </row>
    <row r="17" spans="1:18" ht="19.149999999999999" customHeight="1" x14ac:dyDescent="0.2">
      <c r="A17" s="263"/>
      <c r="B17" s="9" t="s">
        <v>24</v>
      </c>
      <c r="C17" s="11" t="s">
        <v>24</v>
      </c>
      <c r="D17" s="11">
        <v>0.72599999999999998</v>
      </c>
      <c r="E17" s="8">
        <v>0.27400000000000002</v>
      </c>
      <c r="F17" s="8">
        <v>7.4099999999999999E-2</v>
      </c>
      <c r="G17" s="8">
        <v>2</v>
      </c>
      <c r="H17" s="12">
        <v>4.1500000000000004</v>
      </c>
      <c r="L17" s="2" t="s">
        <v>24</v>
      </c>
      <c r="M17" s="1">
        <v>0.72599999999999998</v>
      </c>
      <c r="N17" s="1">
        <v>0.27400000000000002</v>
      </c>
      <c r="O17" s="2">
        <v>7.4099999999999999E-2</v>
      </c>
      <c r="P17" s="2">
        <v>7.3803999999999998</v>
      </c>
      <c r="Q17" s="2">
        <v>2</v>
      </c>
      <c r="R17" s="2">
        <v>4.1500000000000004</v>
      </c>
    </row>
    <row r="18" spans="1:18" ht="19.149999999999999" customHeight="1" x14ac:dyDescent="0.2">
      <c r="A18" s="253" t="s">
        <v>8</v>
      </c>
      <c r="B18" s="9" t="s">
        <v>25</v>
      </c>
      <c r="C18" s="11" t="s">
        <v>39</v>
      </c>
      <c r="D18" s="11">
        <v>0.86299999999999999</v>
      </c>
      <c r="E18" s="8">
        <v>0.13700000000000001</v>
      </c>
      <c r="F18" s="8">
        <v>6.5600000000000006E-2</v>
      </c>
      <c r="G18" s="16">
        <v>2015</v>
      </c>
      <c r="H18" s="15">
        <v>1885.04</v>
      </c>
      <c r="L18" s="2" t="s">
        <v>39</v>
      </c>
      <c r="M18" s="1">
        <v>0.86299999999999999</v>
      </c>
      <c r="N18" s="1">
        <v>0.13700000000000001</v>
      </c>
      <c r="O18" s="2">
        <v>6.5600000000000006E-2</v>
      </c>
      <c r="P18" s="2">
        <v>6.4341999999999997</v>
      </c>
      <c r="Q18" s="4">
        <v>2015</v>
      </c>
      <c r="R18" s="3">
        <v>1885.04</v>
      </c>
    </row>
    <row r="19" spans="1:18" ht="19.149999999999999" customHeight="1" x14ac:dyDescent="0.2">
      <c r="A19" s="253"/>
      <c r="B19" s="9" t="s">
        <v>26</v>
      </c>
      <c r="C19" s="11" t="s">
        <v>40</v>
      </c>
      <c r="D19" s="11">
        <v>0.91700000000000004</v>
      </c>
      <c r="E19" s="8">
        <v>8.3000000000000004E-2</v>
      </c>
      <c r="F19" s="8">
        <v>6.7500000000000004E-2</v>
      </c>
      <c r="G19" s="8">
        <v>8</v>
      </c>
      <c r="H19" s="12">
        <v>4.66</v>
      </c>
      <c r="L19" s="2" t="s">
        <v>40</v>
      </c>
      <c r="M19" s="1">
        <v>0.91700000000000004</v>
      </c>
      <c r="N19" s="1">
        <v>8.3000000000000004E-2</v>
      </c>
      <c r="O19" s="2">
        <v>6.7500000000000004E-2</v>
      </c>
      <c r="P19" s="2">
        <v>6.2472000000000003</v>
      </c>
      <c r="Q19" s="2">
        <v>8</v>
      </c>
      <c r="R19" s="2">
        <v>4.66</v>
      </c>
    </row>
    <row r="20" spans="1:18" ht="19.149999999999999" customHeight="1" x14ac:dyDescent="0.25">
      <c r="A20" s="13" t="s">
        <v>9</v>
      </c>
      <c r="B20" s="9" t="s">
        <v>26</v>
      </c>
      <c r="C20" s="11">
        <v>0.74199999999999999</v>
      </c>
      <c r="D20" s="11">
        <v>0.25800000000000001</v>
      </c>
      <c r="E20" s="8">
        <v>8.6199999999999999E-2</v>
      </c>
      <c r="F20" s="8">
        <v>8.4442000000000004</v>
      </c>
      <c r="G20" s="8">
        <v>95</v>
      </c>
      <c r="H20" s="15">
        <v>213.09</v>
      </c>
      <c r="L20" s="5"/>
      <c r="M20"/>
      <c r="N20"/>
      <c r="O20"/>
      <c r="P20"/>
      <c r="Q20"/>
      <c r="R20"/>
    </row>
    <row r="21" spans="1:18" ht="19.149999999999999" customHeight="1" thickBot="1" x14ac:dyDescent="0.25">
      <c r="A21" s="17"/>
      <c r="B21" s="18"/>
      <c r="C21" s="19"/>
      <c r="D21" s="20"/>
      <c r="E21" s="20"/>
      <c r="F21" s="20"/>
      <c r="G21" s="18">
        <f>SUM(G3:G20)</f>
        <v>3087</v>
      </c>
      <c r="H21" s="21">
        <f>SUM(H3:H20)</f>
        <v>3879.0199999999995</v>
      </c>
      <c r="L21" s="2" t="s">
        <v>40</v>
      </c>
      <c r="M21" s="1">
        <v>0.74199999999999999</v>
      </c>
      <c r="N21" s="1">
        <v>0.25800000000000001</v>
      </c>
      <c r="O21" s="2">
        <v>8.6199999999999999E-2</v>
      </c>
      <c r="P21" s="2">
        <v>8.4442000000000004</v>
      </c>
      <c r="Q21" s="2">
        <v>95</v>
      </c>
      <c r="R21" s="2">
        <v>213.09</v>
      </c>
    </row>
    <row r="22" spans="1:18" ht="19.899999999999999" customHeight="1" thickBot="1" x14ac:dyDescent="0.4">
      <c r="A22" s="255" t="s">
        <v>43</v>
      </c>
      <c r="B22" s="255"/>
      <c r="C22" s="255"/>
      <c r="D22" s="255"/>
      <c r="E22" s="255"/>
      <c r="F22" s="256"/>
      <c r="G22" s="254">
        <v>1.26</v>
      </c>
      <c r="H22" s="255"/>
      <c r="L22"/>
      <c r="M22"/>
      <c r="N22"/>
      <c r="O22"/>
      <c r="P22"/>
      <c r="Q22"/>
      <c r="R22"/>
    </row>
    <row r="23" spans="1:18" ht="15" x14ac:dyDescent="0.25">
      <c r="L23" s="25"/>
      <c r="M23"/>
      <c r="N23"/>
      <c r="O23"/>
      <c r="P23"/>
      <c r="Q23"/>
      <c r="R23"/>
    </row>
  </sheetData>
  <mergeCells count="9">
    <mergeCell ref="A18:A19"/>
    <mergeCell ref="A22:F22"/>
    <mergeCell ref="G22:H22"/>
    <mergeCell ref="A1:B2"/>
    <mergeCell ref="C1:D1"/>
    <mergeCell ref="E1:F2"/>
    <mergeCell ref="G1:H1"/>
    <mergeCell ref="A3:A4"/>
    <mergeCell ref="A7:A17"/>
  </mergeCells>
  <pageMargins left="1.1811023622047245" right="0.78740157480314965" top="1.1811023622047245" bottom="0.78740157480314965" header="0.31496062992125984" footer="0.31496062992125984"/>
  <pageSetup paperSize="9" scale="7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R24"/>
  <sheetViews>
    <sheetView view="pageBreakPreview" zoomScale="55" zoomScaleNormal="85" zoomScaleSheetLayoutView="55" workbookViewId="0">
      <selection activeCell="G22" sqref="G22:H22"/>
    </sheetView>
  </sheetViews>
  <sheetFormatPr defaultColWidth="8.85546875" defaultRowHeight="14.25" x14ac:dyDescent="0.2"/>
  <cols>
    <col min="1" max="1" width="17.28515625" style="6" customWidth="1"/>
    <col min="2" max="2" width="9.28515625" style="7" customWidth="1"/>
    <col min="3" max="4" width="14.28515625" style="6" customWidth="1"/>
    <col min="5" max="6" width="12.28515625" style="6" customWidth="1"/>
    <col min="7" max="7" width="20.28515625" style="6" customWidth="1"/>
    <col min="8" max="8" width="13.7109375" style="6" customWidth="1"/>
    <col min="9" max="16384" width="8.85546875" style="6"/>
  </cols>
  <sheetData>
    <row r="1" spans="1:18" s="22" customFormat="1" ht="25.15" customHeight="1" x14ac:dyDescent="0.25">
      <c r="A1" s="261" t="s">
        <v>0</v>
      </c>
      <c r="B1" s="258"/>
      <c r="C1" s="257" t="s">
        <v>1</v>
      </c>
      <c r="D1" s="257"/>
      <c r="E1" s="258" t="s">
        <v>41</v>
      </c>
      <c r="F1" s="258"/>
      <c r="G1" s="257" t="s">
        <v>4</v>
      </c>
      <c r="H1" s="260"/>
    </row>
    <row r="2" spans="1:18" s="22" customFormat="1" ht="25.15" customHeight="1" thickBot="1" x14ac:dyDescent="0.3">
      <c r="A2" s="262"/>
      <c r="B2" s="259"/>
      <c r="C2" s="23" t="s">
        <v>2</v>
      </c>
      <c r="D2" s="23" t="s">
        <v>3</v>
      </c>
      <c r="E2" s="259"/>
      <c r="F2" s="259"/>
      <c r="G2" s="23" t="s">
        <v>42</v>
      </c>
      <c r="H2" s="24" t="s">
        <v>5</v>
      </c>
    </row>
    <row r="3" spans="1:18" ht="19.149999999999999" customHeight="1" x14ac:dyDescent="0.2">
      <c r="A3" s="253" t="s">
        <v>27</v>
      </c>
      <c r="B3" s="9" t="s">
        <v>10</v>
      </c>
      <c r="C3" s="11">
        <v>0</v>
      </c>
      <c r="D3" s="11">
        <v>1</v>
      </c>
      <c r="E3" s="8">
        <v>4.0300000000000002E-2</v>
      </c>
      <c r="F3" s="8">
        <v>4.8013000000000003</v>
      </c>
      <c r="G3" s="8">
        <v>42</v>
      </c>
      <c r="H3" s="12">
        <v>201.65</v>
      </c>
      <c r="L3" s="26" t="s">
        <v>2</v>
      </c>
      <c r="M3" s="26" t="s">
        <v>44</v>
      </c>
      <c r="N3" s="266"/>
      <c r="O3" s="267"/>
      <c r="P3" s="30" t="s">
        <v>45</v>
      </c>
      <c r="Q3" s="32" t="s">
        <v>5</v>
      </c>
      <c r="R3" s="2"/>
    </row>
    <row r="4" spans="1:18" ht="19.149999999999999" customHeight="1" x14ac:dyDescent="0.2">
      <c r="A4" s="253"/>
      <c r="B4" s="9" t="s">
        <v>11</v>
      </c>
      <c r="C4" s="11">
        <v>0</v>
      </c>
      <c r="D4" s="11">
        <v>1</v>
      </c>
      <c r="E4" s="8">
        <v>8.0199999999999994E-2</v>
      </c>
      <c r="F4" s="8">
        <v>3.4937</v>
      </c>
      <c r="G4" s="8">
        <v>63</v>
      </c>
      <c r="H4" s="12">
        <v>220.1</v>
      </c>
      <c r="L4" s="27">
        <v>0</v>
      </c>
      <c r="M4" s="28">
        <v>1</v>
      </c>
      <c r="N4" s="33">
        <v>4.0300000000000002E-2</v>
      </c>
      <c r="O4" s="33">
        <v>4.8013000000000003</v>
      </c>
      <c r="P4" s="31">
        <v>42</v>
      </c>
      <c r="Q4" s="31">
        <v>201.65</v>
      </c>
      <c r="R4" s="2"/>
    </row>
    <row r="5" spans="1:18" ht="19.149999999999999" customHeight="1" x14ac:dyDescent="0.2">
      <c r="A5" s="13" t="s">
        <v>6</v>
      </c>
      <c r="B5" s="9" t="s">
        <v>12</v>
      </c>
      <c r="C5" s="11">
        <v>0.19400000000000001</v>
      </c>
      <c r="D5" s="11">
        <v>0.80600000000000005</v>
      </c>
      <c r="E5" s="8">
        <v>4.0300000000000002E-2</v>
      </c>
      <c r="F5" s="8">
        <v>4.8013000000000003</v>
      </c>
      <c r="G5" s="8">
        <v>105</v>
      </c>
      <c r="H5" s="12">
        <v>406.93</v>
      </c>
      <c r="L5" s="27">
        <v>0</v>
      </c>
      <c r="M5" s="28">
        <v>1</v>
      </c>
      <c r="N5" s="33">
        <v>8.0199999999999994E-2</v>
      </c>
      <c r="O5" s="33">
        <v>3.4937</v>
      </c>
      <c r="P5" s="31">
        <v>63</v>
      </c>
      <c r="Q5" s="31">
        <v>220.1</v>
      </c>
      <c r="R5" s="2"/>
    </row>
    <row r="6" spans="1:18" ht="19.149999999999999" customHeight="1" x14ac:dyDescent="0.2">
      <c r="A6" s="14"/>
      <c r="B6" s="9" t="s">
        <v>13</v>
      </c>
      <c r="C6" s="11">
        <v>0.22</v>
      </c>
      <c r="D6" s="11">
        <v>0.78</v>
      </c>
      <c r="E6" s="8">
        <v>8.0199999999999994E-2</v>
      </c>
      <c r="F6" s="8">
        <v>11.509499999999999</v>
      </c>
      <c r="G6" s="8">
        <v>233</v>
      </c>
      <c r="H6" s="15">
        <v>2095.84</v>
      </c>
      <c r="L6" s="28">
        <v>0.19400000000000001</v>
      </c>
      <c r="M6" s="27">
        <v>0.80600000000000005</v>
      </c>
      <c r="N6" s="33">
        <v>4.0300000000000002E-2</v>
      </c>
      <c r="O6" s="33">
        <v>4.8013000000000003</v>
      </c>
      <c r="P6" s="31">
        <v>105</v>
      </c>
      <c r="Q6" s="31">
        <v>406.93</v>
      </c>
      <c r="R6" s="2"/>
    </row>
    <row r="7" spans="1:18" ht="19.149999999999999" customHeight="1" x14ac:dyDescent="0.25">
      <c r="A7" s="263" t="s">
        <v>7</v>
      </c>
      <c r="B7" s="9" t="s">
        <v>14</v>
      </c>
      <c r="C7" s="8"/>
      <c r="D7" s="8"/>
      <c r="E7" s="8">
        <v>0.14419999999999999</v>
      </c>
      <c r="F7" s="9">
        <v>12.5473</v>
      </c>
      <c r="G7" s="9"/>
      <c r="H7" s="10" t="s">
        <v>31</v>
      </c>
      <c r="L7" s="28">
        <v>0.22</v>
      </c>
      <c r="M7" s="27">
        <v>0.78</v>
      </c>
      <c r="N7" s="33">
        <v>8.0199999999999994E-2</v>
      </c>
      <c r="O7" s="26">
        <v>11.509499999999999</v>
      </c>
      <c r="P7" s="31">
        <v>233</v>
      </c>
      <c r="Q7" s="34">
        <v>2095.84</v>
      </c>
      <c r="R7"/>
    </row>
    <row r="8" spans="1:18" ht="19.149999999999999" customHeight="1" x14ac:dyDescent="0.2">
      <c r="A8" s="263"/>
      <c r="B8" s="9" t="s">
        <v>15</v>
      </c>
      <c r="C8" s="11">
        <v>0</v>
      </c>
      <c r="D8" s="11">
        <v>1</v>
      </c>
      <c r="E8" s="8">
        <v>7.5999999999999998E-2</v>
      </c>
      <c r="F8" s="8">
        <v>9.2645</v>
      </c>
      <c r="G8" s="8">
        <v>10</v>
      </c>
      <c r="H8" s="12">
        <v>92.65</v>
      </c>
      <c r="L8" s="29"/>
      <c r="M8" s="29"/>
      <c r="N8" s="33">
        <v>0.14419999999999999</v>
      </c>
      <c r="O8" s="26">
        <v>12.5473</v>
      </c>
      <c r="P8" s="29"/>
      <c r="Q8" s="31" t="s">
        <v>31</v>
      </c>
      <c r="R8" s="2"/>
    </row>
    <row r="9" spans="1:18" ht="19.149999999999999" customHeight="1" x14ac:dyDescent="0.2">
      <c r="A9" s="263"/>
      <c r="B9" s="9" t="s">
        <v>16</v>
      </c>
      <c r="C9" s="11">
        <v>0.13300000000000001</v>
      </c>
      <c r="D9" s="11">
        <v>0.86699999999999999</v>
      </c>
      <c r="E9" s="8">
        <v>0.1159</v>
      </c>
      <c r="F9" s="8">
        <v>15.9727</v>
      </c>
      <c r="G9" s="8">
        <v>33</v>
      </c>
      <c r="H9" s="12">
        <v>457.33</v>
      </c>
      <c r="L9" s="27">
        <v>0</v>
      </c>
      <c r="M9" s="28">
        <v>1</v>
      </c>
      <c r="N9" s="33">
        <v>7.5999999999999998E-2</v>
      </c>
      <c r="O9" s="33">
        <v>9.2645</v>
      </c>
      <c r="P9" s="31">
        <v>10</v>
      </c>
      <c r="Q9" s="31">
        <v>92.65</v>
      </c>
      <c r="R9" s="2"/>
    </row>
    <row r="10" spans="1:18" ht="19.149999999999999" customHeight="1" x14ac:dyDescent="0.2">
      <c r="A10" s="263"/>
      <c r="B10" s="9" t="s">
        <v>17</v>
      </c>
      <c r="C10" s="11">
        <v>8.2000000000000003E-2</v>
      </c>
      <c r="D10" s="11">
        <v>0.91800000000000004</v>
      </c>
      <c r="E10" s="8">
        <v>0.1799</v>
      </c>
      <c r="F10" s="8">
        <v>17.0105</v>
      </c>
      <c r="G10" s="8">
        <v>111</v>
      </c>
      <c r="H10" s="15">
        <v>1734.09</v>
      </c>
      <c r="L10" s="28">
        <v>0.13300000000000001</v>
      </c>
      <c r="M10" s="27">
        <v>0.86699999999999999</v>
      </c>
      <c r="N10" s="33">
        <v>0.1159</v>
      </c>
      <c r="O10" s="26">
        <v>15.9727</v>
      </c>
      <c r="P10" s="31">
        <v>33</v>
      </c>
      <c r="Q10" s="31">
        <v>457.33</v>
      </c>
      <c r="R10" s="2"/>
    </row>
    <row r="11" spans="1:18" ht="19.149999999999999" customHeight="1" x14ac:dyDescent="0.2">
      <c r="A11" s="263"/>
      <c r="B11" s="9" t="s">
        <v>18</v>
      </c>
      <c r="C11" s="11">
        <v>0</v>
      </c>
      <c r="D11" s="11">
        <v>1</v>
      </c>
      <c r="E11" s="8">
        <v>0.1159</v>
      </c>
      <c r="F11" s="8">
        <v>15.9727</v>
      </c>
      <c r="G11" s="8">
        <v>1</v>
      </c>
      <c r="H11" s="12">
        <v>15.97</v>
      </c>
      <c r="L11" s="27">
        <v>8.2000000000000003E-2</v>
      </c>
      <c r="M11" s="27">
        <v>0.91800000000000004</v>
      </c>
      <c r="N11" s="33">
        <v>0.1799</v>
      </c>
      <c r="O11" s="26">
        <v>17.0105</v>
      </c>
      <c r="P11" s="31">
        <v>111</v>
      </c>
      <c r="Q11" s="34">
        <v>1734.09</v>
      </c>
      <c r="R11" s="2"/>
    </row>
    <row r="12" spans="1:18" ht="19.149999999999999" customHeight="1" x14ac:dyDescent="0.2">
      <c r="A12" s="263"/>
      <c r="B12" s="9" t="s">
        <v>19</v>
      </c>
      <c r="C12" s="11">
        <v>8.6999999999999994E-2</v>
      </c>
      <c r="D12" s="11">
        <v>0.91300000000000003</v>
      </c>
      <c r="E12" s="8">
        <v>0.15570000000000001</v>
      </c>
      <c r="F12" s="8">
        <v>22.680900000000001</v>
      </c>
      <c r="G12" s="8">
        <v>18</v>
      </c>
      <c r="H12" s="12">
        <v>373</v>
      </c>
      <c r="L12" s="27">
        <v>0</v>
      </c>
      <c r="M12" s="28">
        <v>1</v>
      </c>
      <c r="N12" s="33">
        <v>0.1159</v>
      </c>
      <c r="O12" s="26">
        <v>15.9727</v>
      </c>
      <c r="P12" s="31">
        <v>1</v>
      </c>
      <c r="Q12" s="31">
        <v>15.97</v>
      </c>
      <c r="R12" s="2"/>
    </row>
    <row r="13" spans="1:18" ht="19.149999999999999" customHeight="1" x14ac:dyDescent="0.2">
      <c r="A13" s="263"/>
      <c r="B13" s="9" t="s">
        <v>20</v>
      </c>
      <c r="C13" s="11">
        <v>9.6000000000000002E-2</v>
      </c>
      <c r="D13" s="11">
        <v>0.90400000000000003</v>
      </c>
      <c r="E13" s="8">
        <v>0.21970000000000001</v>
      </c>
      <c r="F13" s="8">
        <v>23.718699999999998</v>
      </c>
      <c r="G13" s="8">
        <v>374</v>
      </c>
      <c r="H13" s="15">
        <v>8031.42</v>
      </c>
      <c r="L13" s="27">
        <v>8.6999999999999994E-2</v>
      </c>
      <c r="M13" s="27">
        <v>0.91300000000000003</v>
      </c>
      <c r="N13" s="33">
        <v>0.15570000000000001</v>
      </c>
      <c r="O13" s="26">
        <v>22.680900000000001</v>
      </c>
      <c r="P13" s="31">
        <v>18</v>
      </c>
      <c r="Q13" s="31">
        <v>373</v>
      </c>
      <c r="R13" s="2"/>
    </row>
    <row r="14" spans="1:18" ht="19.149999999999999" customHeight="1" x14ac:dyDescent="0.2">
      <c r="A14" s="263"/>
      <c r="B14" s="9" t="s">
        <v>21</v>
      </c>
      <c r="C14" s="11">
        <v>6.8000000000000005E-2</v>
      </c>
      <c r="D14" s="11">
        <v>0.93200000000000005</v>
      </c>
      <c r="E14" s="8">
        <v>0.11169999999999999</v>
      </c>
      <c r="F14" s="8">
        <v>13.7277</v>
      </c>
      <c r="G14" s="8">
        <v>4</v>
      </c>
      <c r="H14" s="12">
        <v>51.23</v>
      </c>
      <c r="L14" s="27">
        <v>9.6000000000000002E-2</v>
      </c>
      <c r="M14" s="27">
        <v>0.90400000000000003</v>
      </c>
      <c r="N14" s="33">
        <v>0.21970000000000001</v>
      </c>
      <c r="O14" s="26">
        <v>23.718699999999998</v>
      </c>
      <c r="P14" s="31">
        <v>374</v>
      </c>
      <c r="Q14" s="34">
        <v>8031.42</v>
      </c>
      <c r="R14" s="2"/>
    </row>
    <row r="15" spans="1:18" ht="19.149999999999999" customHeight="1" x14ac:dyDescent="0.2">
      <c r="A15" s="263"/>
      <c r="B15" s="9" t="s">
        <v>22</v>
      </c>
      <c r="C15" s="11">
        <v>6.8000000000000005E-2</v>
      </c>
      <c r="D15" s="11">
        <v>0.93200000000000005</v>
      </c>
      <c r="E15" s="8">
        <v>0.15160000000000001</v>
      </c>
      <c r="F15" s="8">
        <v>20.4359</v>
      </c>
      <c r="G15" s="8">
        <v>2</v>
      </c>
      <c r="H15" s="12">
        <v>38.130000000000003</v>
      </c>
      <c r="L15" s="27">
        <v>6.8000000000000005E-2</v>
      </c>
      <c r="M15" s="27">
        <v>0.93200000000000005</v>
      </c>
      <c r="N15" s="33">
        <v>0.11169999999999999</v>
      </c>
      <c r="O15" s="26">
        <v>13.7277</v>
      </c>
      <c r="P15" s="31">
        <v>4</v>
      </c>
      <c r="Q15" s="31">
        <v>51.23</v>
      </c>
      <c r="R15" s="2"/>
    </row>
    <row r="16" spans="1:18" ht="19.149999999999999" customHeight="1" x14ac:dyDescent="0.2">
      <c r="A16" s="263"/>
      <c r="B16" s="9" t="s">
        <v>23</v>
      </c>
      <c r="C16" s="11">
        <v>0</v>
      </c>
      <c r="D16" s="11">
        <v>1</v>
      </c>
      <c r="E16" s="8">
        <v>0.15160000000000001</v>
      </c>
      <c r="F16" s="8">
        <v>20.4359</v>
      </c>
      <c r="G16" s="8" t="s">
        <v>31</v>
      </c>
      <c r="H16" s="12" t="s">
        <v>31</v>
      </c>
      <c r="L16" s="27">
        <v>6.8000000000000005E-2</v>
      </c>
      <c r="M16" s="27">
        <v>0.93200000000000005</v>
      </c>
      <c r="N16" s="33">
        <v>0.15160000000000001</v>
      </c>
      <c r="O16" s="26">
        <v>20.4359</v>
      </c>
      <c r="P16" s="31">
        <v>2</v>
      </c>
      <c r="Q16" s="31">
        <v>38.130000000000003</v>
      </c>
      <c r="R16" s="2"/>
    </row>
    <row r="17" spans="1:18" ht="19.149999999999999" customHeight="1" x14ac:dyDescent="0.2">
      <c r="A17" s="263"/>
      <c r="B17" s="9" t="s">
        <v>24</v>
      </c>
      <c r="C17" s="11">
        <v>6.8000000000000005E-2</v>
      </c>
      <c r="D17" s="11">
        <v>0.93200000000000005</v>
      </c>
      <c r="E17" s="8">
        <v>0.19139999999999999</v>
      </c>
      <c r="F17" s="8">
        <v>27.144100000000002</v>
      </c>
      <c r="G17" s="8">
        <v>2</v>
      </c>
      <c r="H17" s="12">
        <v>50.64</v>
      </c>
      <c r="L17" s="27">
        <v>0</v>
      </c>
      <c r="M17" s="28">
        <v>1</v>
      </c>
      <c r="N17" s="33">
        <v>0.15160000000000001</v>
      </c>
      <c r="O17" s="26">
        <v>20.4359</v>
      </c>
      <c r="P17" s="31" t="s">
        <v>31</v>
      </c>
      <c r="Q17" s="31" t="s">
        <v>31</v>
      </c>
      <c r="R17" s="2"/>
    </row>
    <row r="18" spans="1:18" ht="19.149999999999999" customHeight="1" x14ac:dyDescent="0.2">
      <c r="A18" s="253" t="s">
        <v>8</v>
      </c>
      <c r="B18" s="9" t="s">
        <v>25</v>
      </c>
      <c r="C18" s="11">
        <v>2.8000000000000001E-2</v>
      </c>
      <c r="D18" s="11">
        <v>0.97199999999999998</v>
      </c>
      <c r="E18" s="8">
        <v>0.23130000000000001</v>
      </c>
      <c r="F18" s="8">
        <v>33.8523</v>
      </c>
      <c r="G18" s="16">
        <v>2144</v>
      </c>
      <c r="H18" s="15">
        <v>70540.899999999994</v>
      </c>
      <c r="L18" s="27">
        <v>6.8000000000000005E-2</v>
      </c>
      <c r="M18" s="27">
        <v>0.93200000000000005</v>
      </c>
      <c r="N18" s="33">
        <v>0.19139999999999999</v>
      </c>
      <c r="O18" s="26">
        <v>27.144100000000002</v>
      </c>
      <c r="P18" s="31">
        <v>2</v>
      </c>
      <c r="Q18" s="31">
        <v>50.64</v>
      </c>
      <c r="R18" s="3"/>
    </row>
    <row r="19" spans="1:18" ht="19.149999999999999" customHeight="1" x14ac:dyDescent="0.2">
      <c r="A19" s="253"/>
      <c r="B19" s="9" t="s">
        <v>26</v>
      </c>
      <c r="C19" s="11">
        <v>0</v>
      </c>
      <c r="D19" s="11">
        <v>1</v>
      </c>
      <c r="E19" s="8">
        <v>0.35930000000000001</v>
      </c>
      <c r="F19" s="8">
        <v>35.927900000000001</v>
      </c>
      <c r="G19" s="8">
        <v>11</v>
      </c>
      <c r="H19" s="12">
        <v>395.21</v>
      </c>
      <c r="L19" s="27">
        <v>2.8000000000000001E-2</v>
      </c>
      <c r="M19" s="27">
        <v>0.97199999999999998</v>
      </c>
      <c r="N19" s="33">
        <v>0.23130000000000001</v>
      </c>
      <c r="O19" s="26">
        <v>33.8523</v>
      </c>
      <c r="P19" s="35">
        <v>2144</v>
      </c>
      <c r="Q19" s="34">
        <v>70540.899999999994</v>
      </c>
      <c r="R19" s="2"/>
    </row>
    <row r="20" spans="1:18" ht="19.149999999999999" customHeight="1" x14ac:dyDescent="0.25">
      <c r="A20" s="13" t="s">
        <v>9</v>
      </c>
      <c r="B20" s="9" t="s">
        <v>26</v>
      </c>
      <c r="C20" s="11">
        <v>1.0999999999999999E-2</v>
      </c>
      <c r="D20" s="11">
        <v>0.98899999999999999</v>
      </c>
      <c r="E20" s="8">
        <v>0.30690000000000001</v>
      </c>
      <c r="F20" s="8">
        <v>45.023699999999998</v>
      </c>
      <c r="G20" s="8">
        <v>98</v>
      </c>
      <c r="H20" s="15">
        <v>4365.2</v>
      </c>
      <c r="L20" s="27">
        <v>0</v>
      </c>
      <c r="M20" s="28">
        <v>1</v>
      </c>
      <c r="N20" s="33">
        <v>0.35930000000000001</v>
      </c>
      <c r="O20" s="26">
        <v>35.927900000000001</v>
      </c>
      <c r="P20" s="31">
        <v>11</v>
      </c>
      <c r="Q20" s="31">
        <v>395.21</v>
      </c>
      <c r="R20"/>
    </row>
    <row r="21" spans="1:18" ht="19.149999999999999" customHeight="1" thickBot="1" x14ac:dyDescent="0.25">
      <c r="A21" s="17"/>
      <c r="B21" s="18"/>
      <c r="C21" s="19"/>
      <c r="D21" s="20"/>
      <c r="E21" s="20"/>
      <c r="F21" s="20"/>
      <c r="G21" s="18">
        <f>SUM(G3:G20)</f>
        <v>3251</v>
      </c>
      <c r="H21" s="21">
        <f>SUM(H3:H20)</f>
        <v>89070.29</v>
      </c>
      <c r="L21" s="36"/>
      <c r="M21" s="36"/>
      <c r="N21" s="36"/>
      <c r="O21" s="36"/>
      <c r="P21" s="36"/>
      <c r="Q21" s="36"/>
      <c r="R21" s="2"/>
    </row>
    <row r="22" spans="1:18" ht="19.899999999999999" customHeight="1" thickBot="1" x14ac:dyDescent="0.4">
      <c r="A22" s="255" t="s">
        <v>43</v>
      </c>
      <c r="B22" s="255"/>
      <c r="C22" s="255"/>
      <c r="D22" s="255"/>
      <c r="E22" s="255"/>
      <c r="F22" s="256"/>
      <c r="G22" s="264">
        <f>H21/G21</f>
        <v>27.397812980621346</v>
      </c>
      <c r="H22" s="265"/>
      <c r="L22" s="27">
        <v>1.0999999999999999E-2</v>
      </c>
      <c r="M22" s="27">
        <v>0.98899999999999999</v>
      </c>
      <c r="N22" s="33">
        <v>0.30690000000000001</v>
      </c>
      <c r="O22" s="26">
        <v>45.023699999999998</v>
      </c>
      <c r="P22" s="31">
        <v>98</v>
      </c>
      <c r="Q22" s="34">
        <v>4365.2</v>
      </c>
      <c r="R22"/>
    </row>
    <row r="23" spans="1:18" ht="15" x14ac:dyDescent="0.25">
      <c r="L23" s="37"/>
      <c r="M23" s="37"/>
      <c r="N23" s="37"/>
      <c r="O23" s="37"/>
      <c r="P23" s="38"/>
      <c r="Q23" s="38"/>
      <c r="R23"/>
    </row>
    <row r="24" spans="1:18" ht="15" x14ac:dyDescent="0.2">
      <c r="L24" s="37"/>
      <c r="M24" s="37"/>
      <c r="N24" s="37"/>
      <c r="O24" s="37"/>
      <c r="P24" s="35">
        <v>3251</v>
      </c>
      <c r="Q24" s="34">
        <v>89070.29</v>
      </c>
    </row>
  </sheetData>
  <mergeCells count="10">
    <mergeCell ref="A18:A19"/>
    <mergeCell ref="A22:F22"/>
    <mergeCell ref="G22:H22"/>
    <mergeCell ref="N3:O3"/>
    <mergeCell ref="A1:B2"/>
    <mergeCell ref="C1:D1"/>
    <mergeCell ref="E1:F2"/>
    <mergeCell ref="G1:H1"/>
    <mergeCell ref="A3:A4"/>
    <mergeCell ref="A7:A17"/>
  </mergeCells>
  <pageMargins left="1.1811023622047245" right="0.78740157480314965" top="1.1811023622047245" bottom="0.78740157480314965" header="0.31496062992125984" footer="0.31496062992125984"/>
  <pageSetup paperSize="9" scale="7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25"/>
  <sheetViews>
    <sheetView view="pageBreakPreview" zoomScale="55" zoomScaleNormal="85" zoomScaleSheetLayoutView="55" workbookViewId="0">
      <selection activeCell="G22" sqref="G22:H22"/>
    </sheetView>
  </sheetViews>
  <sheetFormatPr defaultColWidth="8.85546875" defaultRowHeight="14.25" x14ac:dyDescent="0.2"/>
  <cols>
    <col min="1" max="1" width="17.28515625" style="6" customWidth="1"/>
    <col min="2" max="2" width="9.28515625" style="7" customWidth="1"/>
    <col min="3" max="3" width="21" style="6" customWidth="1"/>
    <col min="4" max="4" width="21.85546875" style="6" customWidth="1"/>
    <col min="5" max="6" width="12.28515625" style="6" customWidth="1"/>
    <col min="7" max="7" width="25.140625" style="6" customWidth="1"/>
    <col min="8" max="8" width="13.7109375" style="6" customWidth="1"/>
    <col min="9" max="16384" width="8.85546875" style="6"/>
  </cols>
  <sheetData>
    <row r="1" spans="1:18" s="22" customFormat="1" ht="25.15" customHeight="1" x14ac:dyDescent="0.25">
      <c r="A1" s="261" t="s">
        <v>0</v>
      </c>
      <c r="B1" s="258"/>
      <c r="C1" s="257" t="s">
        <v>1</v>
      </c>
      <c r="D1" s="257"/>
      <c r="E1" s="258" t="s">
        <v>41</v>
      </c>
      <c r="F1" s="258"/>
      <c r="G1" s="257" t="s">
        <v>4</v>
      </c>
      <c r="H1" s="260"/>
    </row>
    <row r="2" spans="1:18" s="22" customFormat="1" ht="25.15" customHeight="1" thickBot="1" x14ac:dyDescent="0.3">
      <c r="A2" s="262"/>
      <c r="B2" s="259"/>
      <c r="C2" s="23" t="s">
        <v>2</v>
      </c>
      <c r="D2" s="23" t="s">
        <v>3</v>
      </c>
      <c r="E2" s="259"/>
      <c r="F2" s="259"/>
      <c r="G2" s="23" t="s">
        <v>42</v>
      </c>
      <c r="H2" s="24" t="s">
        <v>5</v>
      </c>
    </row>
    <row r="3" spans="1:18" ht="19.149999999999999" customHeight="1" x14ac:dyDescent="0.2">
      <c r="A3" s="253" t="s">
        <v>27</v>
      </c>
      <c r="B3" s="9" t="s">
        <v>10</v>
      </c>
      <c r="C3" s="11">
        <v>0</v>
      </c>
      <c r="D3" s="11">
        <v>1</v>
      </c>
      <c r="E3" s="8">
        <v>3.3000000000000002E-2</v>
      </c>
      <c r="F3" s="8">
        <v>3.3603999999999998</v>
      </c>
      <c r="G3" s="8">
        <v>42</v>
      </c>
      <c r="H3" s="12">
        <v>141.13999999999999</v>
      </c>
      <c r="L3" s="26" t="s">
        <v>2</v>
      </c>
      <c r="M3" s="26" t="s">
        <v>44</v>
      </c>
      <c r="N3" s="266"/>
      <c r="O3" s="267"/>
      <c r="P3" s="30" t="s">
        <v>45</v>
      </c>
      <c r="Q3" s="32" t="s">
        <v>5</v>
      </c>
      <c r="R3" s="2"/>
    </row>
    <row r="4" spans="1:18" ht="19.149999999999999" customHeight="1" x14ac:dyDescent="0.2">
      <c r="A4" s="253"/>
      <c r="B4" s="9" t="s">
        <v>11</v>
      </c>
      <c r="C4" s="11">
        <v>0</v>
      </c>
      <c r="D4" s="11">
        <v>1</v>
      </c>
      <c r="E4" s="8">
        <v>2.4500000000000001E-2</v>
      </c>
      <c r="F4" s="8">
        <v>1.1780999999999999</v>
      </c>
      <c r="G4" s="8">
        <v>63</v>
      </c>
      <c r="H4" s="12">
        <v>74.22</v>
      </c>
      <c r="L4" s="26" t="s">
        <v>2</v>
      </c>
      <c r="M4" s="26" t="s">
        <v>44</v>
      </c>
      <c r="N4" s="266"/>
      <c r="O4" s="267"/>
      <c r="P4" s="30" t="s">
        <v>45</v>
      </c>
      <c r="Q4" s="32" t="s">
        <v>5</v>
      </c>
      <c r="R4" s="2"/>
    </row>
    <row r="5" spans="1:18" ht="19.149999999999999" customHeight="1" x14ac:dyDescent="0.2">
      <c r="A5" s="13" t="s">
        <v>6</v>
      </c>
      <c r="B5" s="9" t="s">
        <v>12</v>
      </c>
      <c r="C5" s="11">
        <v>0.19400000000000001</v>
      </c>
      <c r="D5" s="11">
        <v>0.80600000000000005</v>
      </c>
      <c r="E5" s="8">
        <v>3.3000000000000002E-2</v>
      </c>
      <c r="F5" s="8">
        <v>3.3603999999999998</v>
      </c>
      <c r="G5" s="8">
        <v>105</v>
      </c>
      <c r="H5" s="12">
        <v>284.89999999999998</v>
      </c>
      <c r="L5" s="27">
        <v>0</v>
      </c>
      <c r="M5" s="28">
        <v>1</v>
      </c>
      <c r="N5" s="33">
        <v>3.3000000000000002E-2</v>
      </c>
      <c r="O5" s="33">
        <v>3.3603999999999998</v>
      </c>
      <c r="P5" s="31">
        <v>42</v>
      </c>
      <c r="Q5" s="31">
        <v>141.13999999999999</v>
      </c>
      <c r="R5" s="2"/>
    </row>
    <row r="6" spans="1:18" ht="19.149999999999999" customHeight="1" x14ac:dyDescent="0.2">
      <c r="A6" s="14"/>
      <c r="B6" s="9" t="s">
        <v>13</v>
      </c>
      <c r="C6" s="11">
        <v>0.22</v>
      </c>
      <c r="D6" s="11">
        <v>0.78</v>
      </c>
      <c r="E6" s="8">
        <v>2.4500000000000001E-2</v>
      </c>
      <c r="F6" s="8">
        <v>2.4142000000000001</v>
      </c>
      <c r="G6" s="8">
        <v>233</v>
      </c>
      <c r="H6" s="15">
        <v>440.01</v>
      </c>
      <c r="L6" s="27">
        <v>0</v>
      </c>
      <c r="M6" s="28">
        <v>1</v>
      </c>
      <c r="N6" s="33">
        <v>2.4500000000000001E-2</v>
      </c>
      <c r="O6" s="33">
        <v>1.1780999999999999</v>
      </c>
      <c r="P6" s="31">
        <v>63</v>
      </c>
      <c r="Q6" s="31">
        <v>74.22</v>
      </c>
      <c r="R6" s="2"/>
    </row>
    <row r="7" spans="1:18" ht="19.149999999999999" customHeight="1" x14ac:dyDescent="0.25">
      <c r="A7" s="263" t="s">
        <v>7</v>
      </c>
      <c r="B7" s="9" t="s">
        <v>14</v>
      </c>
      <c r="C7" s="8"/>
      <c r="D7" s="8"/>
      <c r="E7" s="8">
        <v>2.5499999999999998E-2</v>
      </c>
      <c r="F7" s="9">
        <v>2.3207</v>
      </c>
      <c r="G7" s="9" t="s">
        <v>31</v>
      </c>
      <c r="H7" s="10" t="s">
        <v>31</v>
      </c>
      <c r="L7" s="28">
        <v>0.19400000000000001</v>
      </c>
      <c r="M7" s="27">
        <v>0.80600000000000005</v>
      </c>
      <c r="N7" s="33">
        <v>3.3000000000000002E-2</v>
      </c>
      <c r="O7" s="33">
        <v>3.3603999999999998</v>
      </c>
      <c r="P7" s="31">
        <v>105</v>
      </c>
      <c r="Q7" s="31">
        <v>284.89999999999998</v>
      </c>
      <c r="R7"/>
    </row>
    <row r="8" spans="1:18" ht="19.149999999999999" customHeight="1" x14ac:dyDescent="0.2">
      <c r="A8" s="263"/>
      <c r="B8" s="9" t="s">
        <v>15</v>
      </c>
      <c r="C8" s="11">
        <v>0</v>
      </c>
      <c r="D8" s="11">
        <v>1</v>
      </c>
      <c r="E8" s="8">
        <v>6.2E-2</v>
      </c>
      <c r="F8" s="8">
        <v>6.3166000000000002</v>
      </c>
      <c r="G8" s="8">
        <v>10</v>
      </c>
      <c r="H8" s="12">
        <v>63.17</v>
      </c>
      <c r="L8" s="28">
        <v>0.22</v>
      </c>
      <c r="M8" s="27">
        <v>0.78</v>
      </c>
      <c r="N8" s="33">
        <v>2.4500000000000001E-2</v>
      </c>
      <c r="O8" s="33">
        <v>2.4142000000000001</v>
      </c>
      <c r="P8" s="31">
        <v>233</v>
      </c>
      <c r="Q8" s="31">
        <v>440.01</v>
      </c>
      <c r="R8" s="2"/>
    </row>
    <row r="9" spans="1:18" ht="19.149999999999999" customHeight="1" x14ac:dyDescent="0.2">
      <c r="A9" s="263"/>
      <c r="B9" s="9" t="s">
        <v>16</v>
      </c>
      <c r="C9" s="11">
        <v>0.13300000000000001</v>
      </c>
      <c r="D9" s="11">
        <v>0.86699999999999999</v>
      </c>
      <c r="E9" s="8">
        <v>5.3499999999999999E-2</v>
      </c>
      <c r="F9" s="8">
        <v>5.3704000000000001</v>
      </c>
      <c r="G9" s="8">
        <v>33</v>
      </c>
      <c r="H9" s="12">
        <v>153.83000000000001</v>
      </c>
      <c r="L9" s="29"/>
      <c r="M9" s="29"/>
      <c r="N9" s="33">
        <v>2.5499999999999998E-2</v>
      </c>
      <c r="O9" s="33">
        <v>2.3207</v>
      </c>
      <c r="P9" s="31" t="s">
        <v>31</v>
      </c>
      <c r="Q9" s="31" t="s">
        <v>31</v>
      </c>
      <c r="R9" s="2"/>
    </row>
    <row r="10" spans="1:18" ht="19.149999999999999" customHeight="1" x14ac:dyDescent="0.2">
      <c r="A10" s="263"/>
      <c r="B10" s="9" t="s">
        <v>17</v>
      </c>
      <c r="C10" s="11">
        <v>8.2000000000000003E-2</v>
      </c>
      <c r="D10" s="11">
        <v>0.91800000000000004</v>
      </c>
      <c r="E10" s="8">
        <v>5.45E-2</v>
      </c>
      <c r="F10" s="8">
        <v>5.2769000000000004</v>
      </c>
      <c r="G10" s="8">
        <v>111</v>
      </c>
      <c r="H10" s="15">
        <v>537.92999999999995</v>
      </c>
      <c r="L10" s="27">
        <v>0</v>
      </c>
      <c r="M10" s="28">
        <v>1</v>
      </c>
      <c r="N10" s="33">
        <v>6.2E-2</v>
      </c>
      <c r="O10" s="39" t="s">
        <v>46</v>
      </c>
      <c r="P10" s="31">
        <v>10</v>
      </c>
      <c r="Q10" s="31">
        <v>63.17</v>
      </c>
      <c r="R10" s="2"/>
    </row>
    <row r="11" spans="1:18" ht="19.149999999999999" customHeight="1" x14ac:dyDescent="0.2">
      <c r="A11" s="263"/>
      <c r="B11" s="9" t="s">
        <v>18</v>
      </c>
      <c r="C11" s="11">
        <v>0</v>
      </c>
      <c r="D11" s="11">
        <v>1</v>
      </c>
      <c r="E11" s="8">
        <v>5.3499999999999999E-2</v>
      </c>
      <c r="F11" s="8">
        <v>5.3704000000000001</v>
      </c>
      <c r="G11" s="8">
        <v>1</v>
      </c>
      <c r="H11" s="12">
        <v>5.37</v>
      </c>
      <c r="L11" s="28">
        <v>0.13300000000000001</v>
      </c>
      <c r="M11" s="27">
        <v>0.86699999999999999</v>
      </c>
      <c r="N11" s="33">
        <v>5.3499999999999999E-2</v>
      </c>
      <c r="O11" s="33">
        <v>5.3704000000000001</v>
      </c>
      <c r="P11" s="31">
        <v>33</v>
      </c>
      <c r="Q11" s="31">
        <v>153.83000000000001</v>
      </c>
      <c r="R11" s="2"/>
    </row>
    <row r="12" spans="1:18" ht="19.149999999999999" customHeight="1" x14ac:dyDescent="0.2">
      <c r="A12" s="263"/>
      <c r="B12" s="9" t="s">
        <v>19</v>
      </c>
      <c r="C12" s="11">
        <v>8.6999999999999994E-2</v>
      </c>
      <c r="D12" s="11">
        <v>0.91300000000000003</v>
      </c>
      <c r="E12" s="8">
        <v>4.5100000000000001E-2</v>
      </c>
      <c r="F12" s="8">
        <v>4.4241999999999999</v>
      </c>
      <c r="G12" s="8">
        <v>18</v>
      </c>
      <c r="H12" s="12">
        <v>72.78</v>
      </c>
      <c r="L12" s="27">
        <v>8.2000000000000003E-2</v>
      </c>
      <c r="M12" s="27">
        <v>0.91800000000000004</v>
      </c>
      <c r="N12" s="33">
        <v>5.45E-2</v>
      </c>
      <c r="O12" s="33">
        <v>5.2769000000000004</v>
      </c>
      <c r="P12" s="31">
        <v>111</v>
      </c>
      <c r="Q12" s="31">
        <v>537.92999999999995</v>
      </c>
      <c r="R12" s="2"/>
    </row>
    <row r="13" spans="1:18" ht="19.149999999999999" customHeight="1" x14ac:dyDescent="0.2">
      <c r="A13" s="263"/>
      <c r="B13" s="9" t="s">
        <v>20</v>
      </c>
      <c r="C13" s="11">
        <v>9.6000000000000002E-2</v>
      </c>
      <c r="D13" s="11">
        <v>0.90400000000000003</v>
      </c>
      <c r="E13" s="8">
        <v>4.5999999999999999E-2</v>
      </c>
      <c r="F13" s="8">
        <v>4.3307000000000002</v>
      </c>
      <c r="G13" s="8">
        <v>374</v>
      </c>
      <c r="H13" s="15">
        <v>1466.63</v>
      </c>
      <c r="L13" s="27">
        <v>0</v>
      </c>
      <c r="M13" s="28">
        <v>1</v>
      </c>
      <c r="N13" s="33">
        <v>5.3499999999999999E-2</v>
      </c>
      <c r="O13" s="33">
        <v>5.3704000000000001</v>
      </c>
      <c r="P13" s="31">
        <v>1</v>
      </c>
      <c r="Q13" s="31">
        <v>5.37</v>
      </c>
      <c r="R13" s="2"/>
    </row>
    <row r="14" spans="1:18" ht="19.149999999999999" customHeight="1" x14ac:dyDescent="0.2">
      <c r="A14" s="263"/>
      <c r="B14" s="9" t="s">
        <v>21</v>
      </c>
      <c r="C14" s="11">
        <v>6.8000000000000005E-2</v>
      </c>
      <c r="D14" s="11">
        <v>0.93200000000000005</v>
      </c>
      <c r="E14" s="8">
        <v>9.0999999999999998E-2</v>
      </c>
      <c r="F14" s="8">
        <v>9.2728000000000002</v>
      </c>
      <c r="G14" s="8">
        <v>4</v>
      </c>
      <c r="H14" s="12">
        <v>34.61</v>
      </c>
      <c r="L14" s="27">
        <v>8.6999999999999994E-2</v>
      </c>
      <c r="M14" s="27">
        <v>0.91300000000000003</v>
      </c>
      <c r="N14" s="33">
        <v>4.5100000000000001E-2</v>
      </c>
      <c r="O14" s="33">
        <v>4.4241999999999999</v>
      </c>
      <c r="P14" s="31">
        <v>18</v>
      </c>
      <c r="Q14" s="31">
        <v>72.78</v>
      </c>
      <c r="R14" s="2"/>
    </row>
    <row r="15" spans="1:18" ht="19.149999999999999" customHeight="1" x14ac:dyDescent="0.2">
      <c r="A15" s="263"/>
      <c r="B15" s="9" t="s">
        <v>22</v>
      </c>
      <c r="C15" s="11">
        <v>6.8000000000000005E-2</v>
      </c>
      <c r="D15" s="11">
        <v>0.93200000000000005</v>
      </c>
      <c r="E15" s="8">
        <v>8.2500000000000004E-2</v>
      </c>
      <c r="F15" s="8">
        <v>8.3265999999999991</v>
      </c>
      <c r="G15" s="8">
        <v>2</v>
      </c>
      <c r="H15" s="12">
        <v>15.54</v>
      </c>
      <c r="L15" s="27">
        <v>9.6000000000000002E-2</v>
      </c>
      <c r="M15" s="27">
        <v>0.90400000000000003</v>
      </c>
      <c r="N15" s="33">
        <v>4.5999999999999999E-2</v>
      </c>
      <c r="O15" s="33">
        <v>4.3307000000000002</v>
      </c>
      <c r="P15" s="31">
        <v>374</v>
      </c>
      <c r="Q15" s="34">
        <v>1466.63</v>
      </c>
      <c r="R15" s="2"/>
    </row>
    <row r="16" spans="1:18" ht="19.149999999999999" customHeight="1" x14ac:dyDescent="0.2">
      <c r="A16" s="263"/>
      <c r="B16" s="9" t="s">
        <v>23</v>
      </c>
      <c r="C16" s="11">
        <v>0</v>
      </c>
      <c r="D16" s="11">
        <v>1</v>
      </c>
      <c r="E16" s="8">
        <v>8.2500000000000004E-2</v>
      </c>
      <c r="F16" s="8">
        <v>8.3265999999999991</v>
      </c>
      <c r="G16" s="8" t="s">
        <v>31</v>
      </c>
      <c r="H16" s="12" t="s">
        <v>31</v>
      </c>
      <c r="L16" s="27">
        <v>6.8000000000000005E-2</v>
      </c>
      <c r="M16" s="27">
        <v>0.93200000000000005</v>
      </c>
      <c r="N16" s="33">
        <v>9.0999999999999998E-2</v>
      </c>
      <c r="O16" s="33">
        <v>9.2728000000000002</v>
      </c>
      <c r="P16" s="31">
        <v>4</v>
      </c>
      <c r="Q16" s="31">
        <v>34.61</v>
      </c>
      <c r="R16" s="2"/>
    </row>
    <row r="17" spans="1:18" ht="19.149999999999999" customHeight="1" x14ac:dyDescent="0.2">
      <c r="A17" s="263"/>
      <c r="B17" s="9" t="s">
        <v>24</v>
      </c>
      <c r="C17" s="11">
        <v>6.8000000000000005E-2</v>
      </c>
      <c r="D17" s="11">
        <v>0.93200000000000005</v>
      </c>
      <c r="E17" s="8">
        <v>7.4099999999999999E-2</v>
      </c>
      <c r="F17" s="8">
        <v>7.3803999999999998</v>
      </c>
      <c r="G17" s="8">
        <v>2</v>
      </c>
      <c r="H17" s="12">
        <v>13.77</v>
      </c>
      <c r="L17" s="27">
        <v>6.8000000000000005E-2</v>
      </c>
      <c r="M17" s="27">
        <v>0.93200000000000005</v>
      </c>
      <c r="N17" s="33">
        <v>8.2500000000000004E-2</v>
      </c>
      <c r="O17" s="33">
        <v>8.3265999999999991</v>
      </c>
      <c r="P17" s="31">
        <v>2</v>
      </c>
      <c r="Q17" s="31">
        <v>15.54</v>
      </c>
      <c r="R17" s="2"/>
    </row>
    <row r="18" spans="1:18" ht="19.149999999999999" customHeight="1" x14ac:dyDescent="0.2">
      <c r="A18" s="253" t="s">
        <v>8</v>
      </c>
      <c r="B18" s="9" t="s">
        <v>25</v>
      </c>
      <c r="C18" s="11">
        <v>2.8000000000000001E-2</v>
      </c>
      <c r="D18" s="11">
        <v>0.97199999999999998</v>
      </c>
      <c r="E18" s="8">
        <v>6.5600000000000006E-2</v>
      </c>
      <c r="F18" s="8">
        <v>6.4341999999999997</v>
      </c>
      <c r="G18" s="16">
        <v>2144</v>
      </c>
      <c r="H18" s="15">
        <v>13408.81</v>
      </c>
      <c r="L18" s="27">
        <v>0</v>
      </c>
      <c r="M18" s="28">
        <v>1</v>
      </c>
      <c r="N18" s="33">
        <v>8.2500000000000004E-2</v>
      </c>
      <c r="O18" s="33">
        <v>8.3265999999999991</v>
      </c>
      <c r="P18" s="31" t="s">
        <v>31</v>
      </c>
      <c r="Q18" s="31" t="s">
        <v>31</v>
      </c>
      <c r="R18" s="3"/>
    </row>
    <row r="19" spans="1:18" ht="19.149999999999999" customHeight="1" x14ac:dyDescent="0.2">
      <c r="A19" s="253"/>
      <c r="B19" s="9" t="s">
        <v>26</v>
      </c>
      <c r="C19" s="11">
        <v>0</v>
      </c>
      <c r="D19" s="11">
        <v>1</v>
      </c>
      <c r="E19" s="8">
        <v>6.7500000000000004E-2</v>
      </c>
      <c r="F19" s="8">
        <v>6.2472000000000003</v>
      </c>
      <c r="G19" s="8">
        <v>11</v>
      </c>
      <c r="H19" s="12">
        <v>68.72</v>
      </c>
      <c r="L19" s="27">
        <v>6.8000000000000005E-2</v>
      </c>
      <c r="M19" s="27">
        <v>0.93200000000000005</v>
      </c>
      <c r="N19" s="33">
        <v>7.4099999999999999E-2</v>
      </c>
      <c r="O19" s="33">
        <v>7.3803999999999998</v>
      </c>
      <c r="P19" s="31">
        <v>2</v>
      </c>
      <c r="Q19" s="31">
        <v>13.77</v>
      </c>
      <c r="R19" s="2"/>
    </row>
    <row r="20" spans="1:18" ht="19.149999999999999" customHeight="1" x14ac:dyDescent="0.25">
      <c r="A20" s="13" t="s">
        <v>9</v>
      </c>
      <c r="B20" s="9" t="s">
        <v>26</v>
      </c>
      <c r="C20" s="11">
        <v>1.0999999999999999E-2</v>
      </c>
      <c r="D20" s="11">
        <v>0.98899999999999999</v>
      </c>
      <c r="E20" s="8">
        <v>8.6199999999999999E-2</v>
      </c>
      <c r="F20" s="8">
        <v>8.4442000000000004</v>
      </c>
      <c r="G20" s="8">
        <v>98</v>
      </c>
      <c r="H20" s="15">
        <v>818.73</v>
      </c>
      <c r="L20" s="27">
        <v>2.8000000000000001E-2</v>
      </c>
      <c r="M20" s="27">
        <v>0.97199999999999998</v>
      </c>
      <c r="N20" s="33">
        <v>6.5600000000000006E-2</v>
      </c>
      <c r="O20" s="33">
        <v>6.4341999999999997</v>
      </c>
      <c r="P20" s="35">
        <v>2144</v>
      </c>
      <c r="Q20" s="34">
        <v>13408.81</v>
      </c>
      <c r="R20"/>
    </row>
    <row r="21" spans="1:18" ht="19.149999999999999" customHeight="1" thickBot="1" x14ac:dyDescent="0.25">
      <c r="A21" s="17"/>
      <c r="B21" s="18"/>
      <c r="C21" s="19"/>
      <c r="D21" s="20"/>
      <c r="E21" s="20"/>
      <c r="F21" s="20"/>
      <c r="G21" s="18">
        <f>SUM(G3:G20)</f>
        <v>3251</v>
      </c>
      <c r="H21" s="21">
        <f>SUM(H3:H20)</f>
        <v>17600.16</v>
      </c>
      <c r="L21" s="27">
        <v>0</v>
      </c>
      <c r="M21" s="28">
        <v>1</v>
      </c>
      <c r="N21" s="33">
        <v>6.7500000000000004E-2</v>
      </c>
      <c r="O21" s="33">
        <v>6.2472000000000003</v>
      </c>
      <c r="P21" s="31">
        <v>11</v>
      </c>
      <c r="Q21" s="31">
        <v>68.72</v>
      </c>
      <c r="R21" s="2"/>
    </row>
    <row r="22" spans="1:18" ht="19.899999999999999" customHeight="1" thickBot="1" x14ac:dyDescent="0.4">
      <c r="A22" s="255" t="s">
        <v>43</v>
      </c>
      <c r="B22" s="255"/>
      <c r="C22" s="255"/>
      <c r="D22" s="255"/>
      <c r="E22" s="255"/>
      <c r="F22" s="256"/>
      <c r="G22" s="264">
        <f>H21/G21</f>
        <v>5.4137680713626573</v>
      </c>
      <c r="H22" s="265"/>
      <c r="L22" s="36"/>
      <c r="M22" s="36"/>
      <c r="N22" s="36"/>
      <c r="O22" s="36"/>
      <c r="P22" s="36"/>
      <c r="Q22" s="36"/>
      <c r="R22"/>
    </row>
    <row r="23" spans="1:18" ht="15" x14ac:dyDescent="0.25">
      <c r="L23" s="27">
        <v>1.0999999999999999E-2</v>
      </c>
      <c r="M23" s="27">
        <v>0.98899999999999999</v>
      </c>
      <c r="N23" s="33">
        <v>8.6199999999999999E-2</v>
      </c>
      <c r="O23" s="33">
        <v>8.4442000000000004</v>
      </c>
      <c r="P23" s="31">
        <v>98</v>
      </c>
      <c r="Q23" s="31">
        <v>818.73</v>
      </c>
      <c r="R23"/>
    </row>
    <row r="24" spans="1:18" ht="15" x14ac:dyDescent="0.2">
      <c r="L24" s="37"/>
      <c r="M24" s="37"/>
      <c r="N24" s="37"/>
      <c r="O24" s="37"/>
      <c r="P24" s="38"/>
      <c r="Q24" s="38"/>
    </row>
    <row r="25" spans="1:18" ht="15" x14ac:dyDescent="0.2">
      <c r="L25" s="37"/>
      <c r="M25" s="37"/>
      <c r="N25" s="37"/>
      <c r="O25" s="37"/>
      <c r="P25" s="35">
        <v>3251</v>
      </c>
      <c r="Q25" s="34">
        <v>17600.16</v>
      </c>
    </row>
  </sheetData>
  <mergeCells count="11">
    <mergeCell ref="N3:O3"/>
    <mergeCell ref="A1:B2"/>
    <mergeCell ref="C1:D1"/>
    <mergeCell ref="E1:F2"/>
    <mergeCell ref="G1:H1"/>
    <mergeCell ref="A3:A4"/>
    <mergeCell ref="A7:A17"/>
    <mergeCell ref="A18:A19"/>
    <mergeCell ref="A22:F22"/>
    <mergeCell ref="G22:H22"/>
    <mergeCell ref="N4:O4"/>
  </mergeCells>
  <pageMargins left="1.1811023622047245" right="0.78740157480314965" top="1.1811023622047245" bottom="0.78740157480314965" header="0.31496062992125984" footer="0.31496062992125984"/>
  <pageSetup paperSize="9" scale="70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F7"/>
  <sheetViews>
    <sheetView view="pageBreakPreview" zoomScale="85" zoomScaleNormal="70" zoomScaleSheetLayoutView="85" workbookViewId="0">
      <selection activeCell="G22" sqref="G22:H22"/>
    </sheetView>
  </sheetViews>
  <sheetFormatPr defaultColWidth="8.85546875" defaultRowHeight="15" x14ac:dyDescent="0.2"/>
  <cols>
    <col min="1" max="1" width="15.7109375" style="50" bestFit="1" customWidth="1"/>
    <col min="2" max="2" width="13.28515625" style="50" bestFit="1" customWidth="1"/>
    <col min="3" max="3" width="10.140625" style="50" bestFit="1" customWidth="1"/>
    <col min="4" max="4" width="20.42578125" style="50" customWidth="1"/>
    <col min="5" max="5" width="44.5703125" style="43" customWidth="1"/>
    <col min="6" max="16384" width="8.85546875" style="43"/>
  </cols>
  <sheetData>
    <row r="1" spans="1:6" s="41" customFormat="1" ht="30.6" customHeight="1" x14ac:dyDescent="0.25">
      <c r="A1" s="52" t="s">
        <v>47</v>
      </c>
      <c r="B1" s="53" t="s">
        <v>48</v>
      </c>
      <c r="C1" s="53" t="s">
        <v>49</v>
      </c>
      <c r="D1" s="53" t="s">
        <v>50</v>
      </c>
      <c r="E1" s="54" t="s">
        <v>51</v>
      </c>
      <c r="F1" s="40"/>
    </row>
    <row r="2" spans="1:6" ht="222" customHeight="1" thickBot="1" x14ac:dyDescent="0.25">
      <c r="A2" s="268" t="s">
        <v>52</v>
      </c>
      <c r="B2" s="269" t="s">
        <v>53</v>
      </c>
      <c r="C2" s="269" t="s">
        <v>54</v>
      </c>
      <c r="D2" s="44" t="s">
        <v>55</v>
      </c>
      <c r="E2" s="51" t="s">
        <v>71</v>
      </c>
    </row>
    <row r="3" spans="1:6" ht="75.75" thickBot="1" x14ac:dyDescent="0.25">
      <c r="A3" s="268"/>
      <c r="B3" s="269"/>
      <c r="C3" s="269"/>
      <c r="D3" s="44" t="s">
        <v>56</v>
      </c>
      <c r="E3" s="51" t="s">
        <v>73</v>
      </c>
    </row>
    <row r="4" spans="1:6" s="46" customFormat="1" ht="120.75" thickBot="1" x14ac:dyDescent="0.3">
      <c r="A4" s="45" t="s">
        <v>57</v>
      </c>
      <c r="B4" s="42" t="s">
        <v>58</v>
      </c>
      <c r="C4" s="270"/>
      <c r="D4" s="44" t="s">
        <v>59</v>
      </c>
      <c r="E4" s="51" t="s">
        <v>60</v>
      </c>
    </row>
    <row r="5" spans="1:6" s="46" customFormat="1" ht="60.75" thickBot="1" x14ac:dyDescent="0.3">
      <c r="A5" s="45" t="s">
        <v>61</v>
      </c>
      <c r="B5" s="42" t="s">
        <v>62</v>
      </c>
      <c r="C5" s="271"/>
      <c r="D5" s="44" t="s">
        <v>63</v>
      </c>
      <c r="E5" s="51" t="s">
        <v>64</v>
      </c>
    </row>
    <row r="6" spans="1:6" s="46" customFormat="1" ht="90.75" thickBot="1" x14ac:dyDescent="0.3">
      <c r="A6" s="45" t="s">
        <v>65</v>
      </c>
      <c r="B6" s="42" t="s">
        <v>66</v>
      </c>
      <c r="C6" s="271"/>
      <c r="D6" s="44" t="s">
        <v>67</v>
      </c>
      <c r="E6" s="51" t="s">
        <v>74</v>
      </c>
    </row>
    <row r="7" spans="1:6" s="46" customFormat="1" ht="210.75" thickBot="1" x14ac:dyDescent="0.3">
      <c r="A7" s="47" t="s">
        <v>70</v>
      </c>
      <c r="B7" s="48" t="s">
        <v>68</v>
      </c>
      <c r="C7" s="272"/>
      <c r="D7" s="49" t="s">
        <v>69</v>
      </c>
      <c r="E7" s="51" t="s">
        <v>72</v>
      </c>
    </row>
  </sheetData>
  <mergeCells count="4">
    <mergeCell ref="A2:A3"/>
    <mergeCell ref="B2:B3"/>
    <mergeCell ref="C2:C3"/>
    <mergeCell ref="C4:C7"/>
  </mergeCells>
  <pageMargins left="0.511811024" right="0.511811024" top="0.78740157499999996" bottom="0.78740157499999996" header="0.31496062000000002" footer="0.31496062000000002"/>
  <pageSetup paperSize="9" scale="88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C12"/>
  <sheetViews>
    <sheetView workbookViewId="0">
      <selection activeCell="G22" sqref="G22:H22"/>
    </sheetView>
  </sheetViews>
  <sheetFormatPr defaultColWidth="8.85546875" defaultRowHeight="14.25" x14ac:dyDescent="0.2"/>
  <cols>
    <col min="1" max="1" width="40.28515625" style="6" bestFit="1" customWidth="1"/>
    <col min="2" max="3" width="12.28515625" style="7" customWidth="1"/>
    <col min="4" max="16384" width="8.85546875" style="6"/>
  </cols>
  <sheetData>
    <row r="1" spans="1:3" ht="15" thickBot="1" x14ac:dyDescent="0.25"/>
    <row r="2" spans="1:3" x14ac:dyDescent="0.2">
      <c r="A2" s="55" t="s">
        <v>77</v>
      </c>
      <c r="B2" s="56" t="s">
        <v>76</v>
      </c>
      <c r="C2" s="57" t="s">
        <v>93</v>
      </c>
    </row>
    <row r="3" spans="1:3" ht="8.4499999999999993" customHeight="1" x14ac:dyDescent="0.2">
      <c r="A3" s="13"/>
      <c r="B3" s="9"/>
      <c r="C3" s="10"/>
    </row>
    <row r="4" spans="1:3" x14ac:dyDescent="0.2">
      <c r="A4" s="14" t="s">
        <v>75</v>
      </c>
      <c r="B4" s="69" t="s">
        <v>78</v>
      </c>
      <c r="C4" s="10" t="s">
        <v>79</v>
      </c>
    </row>
    <row r="5" spans="1:3" ht="3.6" customHeight="1" x14ac:dyDescent="0.2">
      <c r="A5" s="14"/>
      <c r="B5" s="9"/>
      <c r="C5" s="10"/>
    </row>
    <row r="6" spans="1:3" ht="15" thickBot="1" x14ac:dyDescent="0.25">
      <c r="A6" s="17" t="s">
        <v>80</v>
      </c>
      <c r="B6" s="58" t="s">
        <v>91</v>
      </c>
      <c r="C6" s="58" t="s">
        <v>92</v>
      </c>
    </row>
    <row r="7" spans="1:3" ht="15" thickBot="1" x14ac:dyDescent="0.25"/>
    <row r="8" spans="1:3" x14ac:dyDescent="0.2">
      <c r="A8" s="55" t="s">
        <v>77</v>
      </c>
      <c r="B8" s="56" t="s">
        <v>76</v>
      </c>
      <c r="C8" s="57" t="s">
        <v>93</v>
      </c>
    </row>
    <row r="9" spans="1:3" ht="8.4499999999999993" customHeight="1" x14ac:dyDescent="0.2">
      <c r="A9" s="13"/>
      <c r="B9" s="9"/>
      <c r="C9" s="10"/>
    </row>
    <row r="10" spans="1:3" x14ac:dyDescent="0.2">
      <c r="A10" s="14" t="s">
        <v>75</v>
      </c>
      <c r="B10" s="10" t="s">
        <v>94</v>
      </c>
      <c r="C10" s="10" t="s">
        <v>95</v>
      </c>
    </row>
    <row r="11" spans="1:3" ht="3.6" customHeight="1" x14ac:dyDescent="0.2">
      <c r="A11" s="14"/>
      <c r="B11" s="9"/>
      <c r="C11" s="10"/>
    </row>
    <row r="12" spans="1:3" ht="15" thickBot="1" x14ac:dyDescent="0.25">
      <c r="A12" s="17" t="s">
        <v>80</v>
      </c>
      <c r="B12" s="70" t="s">
        <v>91</v>
      </c>
      <c r="C12" s="58" t="s">
        <v>92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B6"/>
  <sheetViews>
    <sheetView workbookViewId="0">
      <selection activeCell="G22" sqref="G22:H22"/>
    </sheetView>
  </sheetViews>
  <sheetFormatPr defaultColWidth="8.85546875" defaultRowHeight="14.25" x14ac:dyDescent="0.2"/>
  <cols>
    <col min="1" max="1" width="40.28515625" style="6" customWidth="1"/>
    <col min="2" max="2" width="26.85546875" style="7" customWidth="1"/>
    <col min="3" max="16384" width="8.85546875" style="6"/>
  </cols>
  <sheetData>
    <row r="1" spans="1:2" ht="15" thickBot="1" x14ac:dyDescent="0.25"/>
    <row r="2" spans="1:2" ht="30.75" thickBot="1" x14ac:dyDescent="0.3">
      <c r="A2" s="62" t="s">
        <v>81</v>
      </c>
      <c r="B2" s="64" t="s">
        <v>82</v>
      </c>
    </row>
    <row r="3" spans="1:2" ht="5.45" customHeight="1" x14ac:dyDescent="0.2">
      <c r="A3" s="13"/>
      <c r="B3" s="10"/>
    </row>
    <row r="4" spans="1:2" x14ac:dyDescent="0.2">
      <c r="A4" s="13" t="s">
        <v>83</v>
      </c>
      <c r="B4" s="10">
        <v>10</v>
      </c>
    </row>
    <row r="5" spans="1:2" ht="3.6" customHeight="1" x14ac:dyDescent="0.2">
      <c r="A5" s="13"/>
      <c r="B5" s="10"/>
    </row>
    <row r="6" spans="1:2" ht="15" thickBot="1" x14ac:dyDescent="0.25">
      <c r="A6" s="59" t="s">
        <v>84</v>
      </c>
      <c r="B6" s="60">
        <v>15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D6"/>
  <sheetViews>
    <sheetView workbookViewId="0">
      <selection activeCell="K35" sqref="K35"/>
    </sheetView>
  </sheetViews>
  <sheetFormatPr defaultColWidth="8.85546875" defaultRowHeight="14.25" x14ac:dyDescent="0.2"/>
  <cols>
    <col min="1" max="1" width="35.7109375" style="6" customWidth="1"/>
    <col min="2" max="2" width="13.7109375" style="6" customWidth="1"/>
    <col min="3" max="3" width="11.42578125" style="6" customWidth="1"/>
    <col min="4" max="4" width="26.85546875" style="7" customWidth="1"/>
    <col min="5" max="16384" width="8.85546875" style="6"/>
  </cols>
  <sheetData>
    <row r="1" spans="1:4" ht="15" thickBot="1" x14ac:dyDescent="0.25"/>
    <row r="2" spans="1:4" ht="30.75" thickBot="1" x14ac:dyDescent="0.3">
      <c r="A2" s="62" t="s">
        <v>81</v>
      </c>
      <c r="B2" s="63" t="s">
        <v>85</v>
      </c>
      <c r="C2" s="63" t="s">
        <v>86</v>
      </c>
      <c r="D2" s="64" t="s">
        <v>87</v>
      </c>
    </row>
    <row r="3" spans="1:4" ht="5.45" customHeight="1" x14ac:dyDescent="0.2">
      <c r="A3" s="13"/>
      <c r="B3" s="61"/>
      <c r="C3" s="61"/>
      <c r="D3" s="10"/>
    </row>
    <row r="4" spans="1:4" x14ac:dyDescent="0.2">
      <c r="A4" s="13" t="s">
        <v>88</v>
      </c>
      <c r="B4" s="65" t="s">
        <v>90</v>
      </c>
      <c r="C4" s="66">
        <v>1</v>
      </c>
      <c r="D4" s="10">
        <v>10</v>
      </c>
    </row>
    <row r="5" spans="1:4" ht="3.6" customHeight="1" x14ac:dyDescent="0.2">
      <c r="A5" s="13"/>
      <c r="B5" s="61"/>
      <c r="C5" s="61"/>
      <c r="D5" s="10"/>
    </row>
    <row r="6" spans="1:4" ht="15" thickBot="1" x14ac:dyDescent="0.25">
      <c r="A6" s="59" t="s">
        <v>89</v>
      </c>
      <c r="B6" s="68" t="s">
        <v>90</v>
      </c>
      <c r="C6" s="67">
        <v>2</v>
      </c>
      <c r="D6" s="60">
        <v>15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28"/>
  <sheetViews>
    <sheetView view="pageBreakPreview" topLeftCell="A2" zoomScaleNormal="130" zoomScaleSheetLayoutView="100" workbookViewId="0">
      <selection activeCell="G25" sqref="G25"/>
    </sheetView>
  </sheetViews>
  <sheetFormatPr defaultColWidth="8.85546875" defaultRowHeight="14.25" x14ac:dyDescent="0.25"/>
  <cols>
    <col min="1" max="1" width="8.7109375" style="75" customWidth="1"/>
    <col min="2" max="2" width="16.140625" style="75" bestFit="1" customWidth="1"/>
    <col min="3" max="3" width="10" style="75" customWidth="1"/>
    <col min="4" max="4" width="15.140625" style="75" bestFit="1" customWidth="1"/>
    <col min="5" max="5" width="9.42578125" style="76" bestFit="1" customWidth="1"/>
    <col min="6" max="6" width="11.28515625" style="76" bestFit="1" customWidth="1"/>
    <col min="7" max="7" width="10.5703125" style="76" bestFit="1" customWidth="1"/>
    <col min="8" max="8" width="33.42578125" style="75" bestFit="1" customWidth="1"/>
    <col min="9" max="16384" width="8.85546875" style="72"/>
  </cols>
  <sheetData>
    <row r="1" spans="1:12" ht="15" hidden="1" thickBot="1" x14ac:dyDescent="0.3"/>
    <row r="2" spans="1:12" s="22" customFormat="1" ht="33" thickBot="1" x14ac:dyDescent="0.3">
      <c r="A2" s="71" t="s">
        <v>96</v>
      </c>
      <c r="B2" s="71" t="s">
        <v>97</v>
      </c>
      <c r="C2" s="71" t="s">
        <v>98</v>
      </c>
      <c r="D2" s="71" t="s">
        <v>99</v>
      </c>
      <c r="E2" s="74" t="s">
        <v>135</v>
      </c>
      <c r="F2" s="74" t="s">
        <v>116</v>
      </c>
      <c r="G2" s="74" t="s">
        <v>118</v>
      </c>
      <c r="H2" s="73" t="s">
        <v>117</v>
      </c>
    </row>
    <row r="3" spans="1:12" x14ac:dyDescent="0.25">
      <c r="A3" s="77" t="s">
        <v>100</v>
      </c>
      <c r="B3" s="77">
        <v>0</v>
      </c>
      <c r="C3" s="77" t="s">
        <v>115</v>
      </c>
      <c r="D3" s="77">
        <v>2</v>
      </c>
      <c r="E3" s="78">
        <v>70.5</v>
      </c>
      <c r="F3" s="98">
        <v>12</v>
      </c>
      <c r="G3" s="78">
        <f>E3*F3*D3</f>
        <v>1692</v>
      </c>
      <c r="H3" s="77" t="s">
        <v>119</v>
      </c>
    </row>
    <row r="4" spans="1:12" x14ac:dyDescent="0.25">
      <c r="A4" s="79" t="s">
        <v>101</v>
      </c>
      <c r="B4" s="79" t="s">
        <v>136</v>
      </c>
      <c r="C4" s="79" t="s">
        <v>115</v>
      </c>
      <c r="D4" s="79">
        <v>2</v>
      </c>
      <c r="E4" s="80">
        <v>240.5</v>
      </c>
      <c r="F4" s="99">
        <v>14</v>
      </c>
      <c r="G4" s="80">
        <f>E4*F4*D4</f>
        <v>6734</v>
      </c>
      <c r="H4" s="79" t="s">
        <v>121</v>
      </c>
    </row>
    <row r="5" spans="1:12" x14ac:dyDescent="0.25">
      <c r="A5" s="273" t="s">
        <v>102</v>
      </c>
      <c r="B5" s="275">
        <v>557</v>
      </c>
      <c r="C5" s="273" t="s">
        <v>115</v>
      </c>
      <c r="D5" s="79">
        <v>2</v>
      </c>
      <c r="E5" s="80">
        <v>38.200000000000003</v>
      </c>
      <c r="F5" s="99">
        <v>12.8</v>
      </c>
      <c r="G5" s="80">
        <f t="shared" ref="G5:G17" si="0">E5*F5*D5</f>
        <v>977.92000000000007</v>
      </c>
      <c r="H5" s="81" t="s">
        <v>122</v>
      </c>
    </row>
    <row r="6" spans="1:12" x14ac:dyDescent="0.25">
      <c r="A6" s="274"/>
      <c r="B6" s="276"/>
      <c r="C6" s="274"/>
      <c r="D6" s="79">
        <v>1</v>
      </c>
      <c r="E6" s="80">
        <v>181.9</v>
      </c>
      <c r="F6" s="99">
        <v>37.6</v>
      </c>
      <c r="G6" s="80">
        <f t="shared" si="0"/>
        <v>6839.4400000000005</v>
      </c>
      <c r="H6" s="81" t="s">
        <v>123</v>
      </c>
    </row>
    <row r="7" spans="1:12" x14ac:dyDescent="0.25">
      <c r="A7" s="79" t="s">
        <v>103</v>
      </c>
      <c r="B7" s="79" t="s">
        <v>137</v>
      </c>
      <c r="C7" s="79" t="s">
        <v>115</v>
      </c>
      <c r="D7" s="79">
        <v>2</v>
      </c>
      <c r="E7" s="80">
        <v>25</v>
      </c>
      <c r="F7" s="99">
        <v>12</v>
      </c>
      <c r="G7" s="80">
        <f t="shared" si="0"/>
        <v>600</v>
      </c>
      <c r="H7" s="79" t="s">
        <v>124</v>
      </c>
    </row>
    <row r="8" spans="1:12" x14ac:dyDescent="0.25">
      <c r="A8" s="79" t="s">
        <v>104</v>
      </c>
      <c r="B8" s="79" t="s">
        <v>138</v>
      </c>
      <c r="C8" s="79" t="s">
        <v>115</v>
      </c>
      <c r="D8" s="79">
        <v>2</v>
      </c>
      <c r="E8" s="83">
        <v>204.9</v>
      </c>
      <c r="F8" s="99">
        <v>12</v>
      </c>
      <c r="G8" s="80">
        <f t="shared" si="0"/>
        <v>4917.6000000000004</v>
      </c>
      <c r="H8" s="79" t="s">
        <v>130</v>
      </c>
    </row>
    <row r="9" spans="1:12" x14ac:dyDescent="0.25">
      <c r="A9" s="79" t="s">
        <v>105</v>
      </c>
      <c r="B9" s="79" t="s">
        <v>139</v>
      </c>
      <c r="C9" s="79" t="s">
        <v>115</v>
      </c>
      <c r="D9" s="79">
        <v>2</v>
      </c>
      <c r="E9" s="80">
        <v>25</v>
      </c>
      <c r="F9" s="99">
        <v>12</v>
      </c>
      <c r="G9" s="80">
        <f t="shared" si="0"/>
        <v>600</v>
      </c>
      <c r="H9" s="79" t="s">
        <v>125</v>
      </c>
    </row>
    <row r="10" spans="1:12" x14ac:dyDescent="0.25">
      <c r="A10" s="79" t="s">
        <v>106</v>
      </c>
      <c r="B10" s="79">
        <v>1040</v>
      </c>
      <c r="C10" s="79" t="s">
        <v>115</v>
      </c>
      <c r="D10" s="79">
        <v>2</v>
      </c>
      <c r="E10" s="80">
        <v>60.2</v>
      </c>
      <c r="F10" s="99">
        <v>12</v>
      </c>
      <c r="G10" s="80">
        <f t="shared" si="0"/>
        <v>1444.8000000000002</v>
      </c>
      <c r="H10" s="79" t="s">
        <v>131</v>
      </c>
    </row>
    <row r="11" spans="1:12" hidden="1" x14ac:dyDescent="0.25">
      <c r="A11" s="79" t="s">
        <v>107</v>
      </c>
      <c r="B11" s="79" t="s">
        <v>140</v>
      </c>
      <c r="C11" s="79" t="s">
        <v>115</v>
      </c>
      <c r="D11" s="79">
        <v>2</v>
      </c>
      <c r="E11" s="80">
        <v>25</v>
      </c>
      <c r="F11" s="99">
        <v>12</v>
      </c>
      <c r="G11" s="80">
        <f t="shared" si="0"/>
        <v>600</v>
      </c>
      <c r="H11" s="79" t="s">
        <v>126</v>
      </c>
    </row>
    <row r="12" spans="1:12" hidden="1" x14ac:dyDescent="0.25">
      <c r="A12" s="79" t="s">
        <v>108</v>
      </c>
      <c r="B12" s="79" t="s">
        <v>141</v>
      </c>
      <c r="C12" s="79" t="s">
        <v>115</v>
      </c>
      <c r="D12" s="79">
        <v>2</v>
      </c>
      <c r="E12" s="80">
        <v>25</v>
      </c>
      <c r="F12" s="99">
        <v>12</v>
      </c>
      <c r="G12" s="80">
        <f t="shared" si="0"/>
        <v>600</v>
      </c>
      <c r="H12" s="79" t="s">
        <v>127</v>
      </c>
    </row>
    <row r="13" spans="1:12" hidden="1" x14ac:dyDescent="0.25">
      <c r="A13" s="79" t="s">
        <v>109</v>
      </c>
      <c r="B13" s="79">
        <v>1516</v>
      </c>
      <c r="C13" s="79" t="s">
        <v>115</v>
      </c>
      <c r="D13" s="79">
        <v>2</v>
      </c>
      <c r="E13" s="80">
        <v>25</v>
      </c>
      <c r="F13" s="99">
        <v>12</v>
      </c>
      <c r="G13" s="80">
        <f t="shared" si="0"/>
        <v>600</v>
      </c>
      <c r="H13" s="79" t="s">
        <v>128</v>
      </c>
      <c r="L13" s="72">
        <f>13840/20</f>
        <v>692</v>
      </c>
    </row>
    <row r="14" spans="1:12" hidden="1" x14ac:dyDescent="0.25">
      <c r="A14" s="79" t="s">
        <v>110</v>
      </c>
      <c r="B14" s="79" t="s">
        <v>142</v>
      </c>
      <c r="C14" s="79" t="s">
        <v>115</v>
      </c>
      <c r="D14" s="79">
        <v>2</v>
      </c>
      <c r="E14" s="80">
        <v>92.1</v>
      </c>
      <c r="F14" s="99">
        <v>14</v>
      </c>
      <c r="G14" s="80">
        <f t="shared" si="0"/>
        <v>2578.7999999999997</v>
      </c>
      <c r="H14" s="79" t="s">
        <v>132</v>
      </c>
    </row>
    <row r="15" spans="1:12" hidden="1" x14ac:dyDescent="0.25">
      <c r="A15" s="79" t="s">
        <v>111</v>
      </c>
      <c r="B15" s="79" t="s">
        <v>143</v>
      </c>
      <c r="C15" s="79" t="s">
        <v>115</v>
      </c>
      <c r="D15" s="79">
        <v>2</v>
      </c>
      <c r="E15" s="80">
        <v>31</v>
      </c>
      <c r="F15" s="99">
        <v>14</v>
      </c>
      <c r="G15" s="80">
        <f t="shared" si="0"/>
        <v>868</v>
      </c>
      <c r="H15" s="79" t="s">
        <v>133</v>
      </c>
    </row>
    <row r="16" spans="1:12" hidden="1" x14ac:dyDescent="0.25">
      <c r="A16" s="79" t="s">
        <v>112</v>
      </c>
      <c r="B16" s="79" t="s">
        <v>144</v>
      </c>
      <c r="C16" s="79" t="s">
        <v>115</v>
      </c>
      <c r="D16" s="79">
        <v>2</v>
      </c>
      <c r="E16" s="80">
        <v>25</v>
      </c>
      <c r="F16" s="99">
        <v>12</v>
      </c>
      <c r="G16" s="80">
        <f t="shared" si="0"/>
        <v>600</v>
      </c>
      <c r="H16" s="79" t="s">
        <v>129</v>
      </c>
    </row>
    <row r="17" spans="1:9" hidden="1" x14ac:dyDescent="0.25">
      <c r="A17" s="79" t="s">
        <v>113</v>
      </c>
      <c r="B17" s="79" t="s">
        <v>145</v>
      </c>
      <c r="C17" s="79" t="s">
        <v>115</v>
      </c>
      <c r="D17" s="79">
        <v>2</v>
      </c>
      <c r="E17" s="80">
        <v>31</v>
      </c>
      <c r="F17" s="99">
        <v>14</v>
      </c>
      <c r="G17" s="80">
        <f t="shared" si="0"/>
        <v>868</v>
      </c>
      <c r="H17" s="79" t="s">
        <v>134</v>
      </c>
    </row>
    <row r="18" spans="1:9" hidden="1" x14ac:dyDescent="0.25">
      <c r="A18" s="79" t="s">
        <v>114</v>
      </c>
      <c r="B18" s="79" t="s">
        <v>146</v>
      </c>
      <c r="C18" s="79" t="s">
        <v>115</v>
      </c>
      <c r="D18" s="79">
        <v>2</v>
      </c>
      <c r="E18" s="80">
        <v>240.5</v>
      </c>
      <c r="F18" s="99">
        <v>14</v>
      </c>
      <c r="G18" s="80">
        <f t="shared" ref="G18" si="1">E18*F18*D18</f>
        <v>6734</v>
      </c>
      <c r="H18" s="79" t="s">
        <v>120</v>
      </c>
    </row>
    <row r="19" spans="1:9" ht="15.75" customHeight="1" thickBot="1" x14ac:dyDescent="0.3">
      <c r="A19" s="277" t="s">
        <v>147</v>
      </c>
      <c r="B19" s="277"/>
      <c r="C19" s="277"/>
      <c r="D19" s="277"/>
      <c r="E19" s="84">
        <f>SUM(E3:E10)*2</f>
        <v>1692.4</v>
      </c>
      <c r="F19" s="84"/>
      <c r="G19" s="84">
        <f>SUM(G3:G10)</f>
        <v>23805.759999999998</v>
      </c>
      <c r="H19" s="82"/>
    </row>
    <row r="22" spans="1:9" x14ac:dyDescent="0.25">
      <c r="D22" s="75">
        <f>18200/20</f>
        <v>910</v>
      </c>
      <c r="F22" s="76">
        <f>51640/20</f>
        <v>2582</v>
      </c>
      <c r="H22" s="75">
        <f>27180/20</f>
        <v>1359</v>
      </c>
    </row>
    <row r="25" spans="1:9" x14ac:dyDescent="0.25">
      <c r="I25" s="72">
        <f>47700/20</f>
        <v>2385</v>
      </c>
    </row>
    <row r="26" spans="1:9" x14ac:dyDescent="0.25">
      <c r="H26" s="75">
        <f>2385*20</f>
        <v>47700</v>
      </c>
    </row>
    <row r="27" spans="1:9" x14ac:dyDescent="0.25">
      <c r="H27" s="75">
        <f>H26+47</f>
        <v>47747</v>
      </c>
    </row>
    <row r="28" spans="1:9" x14ac:dyDescent="0.25">
      <c r="H28" s="75">
        <f>47740/20</f>
        <v>2387</v>
      </c>
    </row>
  </sheetData>
  <mergeCells count="4">
    <mergeCell ref="A5:A6"/>
    <mergeCell ref="B5:B6"/>
    <mergeCell ref="C5:C6"/>
    <mergeCell ref="A19:D19"/>
  </mergeCells>
  <pageMargins left="1.1811023622047245" right="0.78740157480314965" top="1.1811023622047245" bottom="0.78740157480314965" header="0.31496062992125984" footer="0.31496062992125984"/>
  <pageSetup paperSize="9" scale="6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D20"/>
  <sheetViews>
    <sheetView zoomScaleNormal="100" workbookViewId="0">
      <selection activeCell="N21" sqref="N21"/>
    </sheetView>
  </sheetViews>
  <sheetFormatPr defaultColWidth="9.140625" defaultRowHeight="14.25" x14ac:dyDescent="0.2"/>
  <cols>
    <col min="1" max="1" width="39.85546875" style="6" customWidth="1"/>
    <col min="2" max="2" width="10.85546875" style="6" customWidth="1"/>
    <col min="3" max="3" width="11.5703125" style="6" customWidth="1"/>
    <col min="4" max="4" width="13.140625" style="6" bestFit="1" customWidth="1"/>
    <col min="5" max="16384" width="9.140625" style="6"/>
  </cols>
  <sheetData>
    <row r="1" spans="1:4" s="72" customFormat="1" ht="27" customHeight="1" x14ac:dyDescent="0.25">
      <c r="A1" s="87" t="s">
        <v>148</v>
      </c>
      <c r="B1" s="87" t="s">
        <v>149</v>
      </c>
      <c r="C1" s="87" t="s">
        <v>150</v>
      </c>
      <c r="D1" s="87" t="s">
        <v>151</v>
      </c>
    </row>
    <row r="2" spans="1:4" s="72" customFormat="1" ht="27" customHeight="1" x14ac:dyDescent="0.25">
      <c r="A2" s="90" t="s">
        <v>152</v>
      </c>
      <c r="B2" s="88" t="s">
        <v>193</v>
      </c>
      <c r="C2" s="88" t="s">
        <v>160</v>
      </c>
      <c r="D2" s="89" t="s">
        <v>168</v>
      </c>
    </row>
    <row r="3" spans="1:4" s="72" customFormat="1" ht="12" customHeight="1" x14ac:dyDescent="0.25">
      <c r="A3" s="92" t="s">
        <v>153</v>
      </c>
      <c r="B3" s="88" t="s">
        <v>170</v>
      </c>
      <c r="C3" s="88" t="s">
        <v>31</v>
      </c>
      <c r="D3" s="88" t="s">
        <v>31</v>
      </c>
    </row>
    <row r="4" spans="1:4" s="72" customFormat="1" ht="27" customHeight="1" x14ac:dyDescent="0.25">
      <c r="A4" s="93" t="s">
        <v>156</v>
      </c>
      <c r="B4" s="88" t="s">
        <v>31</v>
      </c>
      <c r="C4" s="88" t="s">
        <v>171</v>
      </c>
      <c r="D4" s="89" t="s">
        <v>164</v>
      </c>
    </row>
    <row r="5" spans="1:4" s="72" customFormat="1" ht="27" customHeight="1" x14ac:dyDescent="0.25">
      <c r="A5" s="94" t="s">
        <v>154</v>
      </c>
      <c r="B5" s="88" t="s">
        <v>155</v>
      </c>
      <c r="C5" s="88" t="s">
        <v>160</v>
      </c>
      <c r="D5" s="89" t="s">
        <v>169</v>
      </c>
    </row>
    <row r="6" spans="1:4" s="72" customFormat="1" ht="27" customHeight="1" x14ac:dyDescent="0.25">
      <c r="A6" s="91" t="s">
        <v>159</v>
      </c>
      <c r="B6" s="88" t="s">
        <v>157</v>
      </c>
      <c r="C6" s="88" t="s">
        <v>158</v>
      </c>
      <c r="D6" s="89" t="s">
        <v>161</v>
      </c>
    </row>
    <row r="7" spans="1:4" s="72" customFormat="1" ht="27" customHeight="1" x14ac:dyDescent="0.25">
      <c r="A7" s="85"/>
      <c r="B7" s="86"/>
      <c r="C7" s="86"/>
      <c r="D7" s="86"/>
    </row>
    <row r="8" spans="1:4" s="72" customFormat="1" ht="27" customHeight="1" x14ac:dyDescent="0.25">
      <c r="A8" s="87" t="s">
        <v>148</v>
      </c>
      <c r="B8" s="87" t="s">
        <v>149</v>
      </c>
      <c r="C8" s="87" t="s">
        <v>150</v>
      </c>
      <c r="D8" s="87" t="s">
        <v>151</v>
      </c>
    </row>
    <row r="9" spans="1:4" s="72" customFormat="1" ht="26.25" customHeight="1" x14ac:dyDescent="0.25">
      <c r="A9" s="90" t="s">
        <v>152</v>
      </c>
      <c r="B9" s="88" t="s">
        <v>193</v>
      </c>
      <c r="C9" s="88" t="s">
        <v>160</v>
      </c>
      <c r="D9" s="89" t="s">
        <v>168</v>
      </c>
    </row>
    <row r="10" spans="1:4" ht="12" customHeight="1" x14ac:dyDescent="0.2">
      <c r="A10" s="92" t="s">
        <v>153</v>
      </c>
      <c r="B10" s="88" t="s">
        <v>170</v>
      </c>
      <c r="C10" s="88" t="s">
        <v>31</v>
      </c>
      <c r="D10" s="88" t="s">
        <v>31</v>
      </c>
    </row>
    <row r="11" spans="1:4" ht="26.25" customHeight="1" x14ac:dyDescent="0.2">
      <c r="A11" s="93" t="s">
        <v>156</v>
      </c>
      <c r="B11" s="88" t="s">
        <v>31</v>
      </c>
      <c r="C11" s="88" t="s">
        <v>171</v>
      </c>
      <c r="D11" s="89" t="s">
        <v>164</v>
      </c>
    </row>
    <row r="12" spans="1:4" ht="26.25" customHeight="1" x14ac:dyDescent="0.2">
      <c r="A12" s="94" t="s">
        <v>154</v>
      </c>
      <c r="B12" s="88" t="s">
        <v>155</v>
      </c>
      <c r="C12" s="88" t="s">
        <v>160</v>
      </c>
      <c r="D12" s="89" t="s">
        <v>169</v>
      </c>
    </row>
    <row r="13" spans="1:4" ht="26.25" customHeight="1" x14ac:dyDescent="0.2">
      <c r="A13" s="91" t="s">
        <v>159</v>
      </c>
      <c r="B13" s="88" t="s">
        <v>157</v>
      </c>
      <c r="C13" s="88" t="s">
        <v>172</v>
      </c>
      <c r="D13" s="89" t="s">
        <v>161</v>
      </c>
    </row>
    <row r="14" spans="1:4" x14ac:dyDescent="0.2">
      <c r="A14" s="85"/>
      <c r="B14" s="86"/>
      <c r="C14" s="86"/>
      <c r="D14" s="86"/>
    </row>
    <row r="15" spans="1:4" x14ac:dyDescent="0.2">
      <c r="A15" s="87" t="s">
        <v>148</v>
      </c>
      <c r="B15" s="87" t="s">
        <v>149</v>
      </c>
      <c r="C15" s="87" t="s">
        <v>150</v>
      </c>
      <c r="D15" s="87" t="s">
        <v>151</v>
      </c>
    </row>
    <row r="16" spans="1:4" ht="24" customHeight="1" x14ac:dyDescent="0.2">
      <c r="A16" s="90" t="s">
        <v>152</v>
      </c>
      <c r="B16" s="88" t="s">
        <v>194</v>
      </c>
      <c r="C16" s="88" t="s">
        <v>160</v>
      </c>
      <c r="D16" s="278" t="s">
        <v>195</v>
      </c>
    </row>
    <row r="17" spans="1:4" ht="12" customHeight="1" x14ac:dyDescent="0.2">
      <c r="A17" s="92" t="s">
        <v>153</v>
      </c>
      <c r="B17" s="88" t="s">
        <v>170</v>
      </c>
      <c r="C17" s="88" t="s">
        <v>31</v>
      </c>
      <c r="D17" s="279"/>
    </row>
    <row r="18" spans="1:4" ht="26.25" customHeight="1" x14ac:dyDescent="0.2">
      <c r="A18" s="93" t="s">
        <v>156</v>
      </c>
      <c r="B18" s="88" t="s">
        <v>31</v>
      </c>
      <c r="C18" s="88" t="s">
        <v>163</v>
      </c>
      <c r="D18" s="279"/>
    </row>
    <row r="19" spans="1:4" ht="26.25" customHeight="1" x14ac:dyDescent="0.2">
      <c r="A19" s="94" t="s">
        <v>173</v>
      </c>
      <c r="B19" s="88" t="s">
        <v>166</v>
      </c>
      <c r="C19" s="88" t="s">
        <v>31</v>
      </c>
      <c r="D19" s="279"/>
    </row>
    <row r="20" spans="1:4" ht="24" customHeight="1" x14ac:dyDescent="0.2">
      <c r="A20" s="91" t="s">
        <v>159</v>
      </c>
      <c r="B20" s="88" t="s">
        <v>31</v>
      </c>
      <c r="C20" s="88" t="s">
        <v>167</v>
      </c>
      <c r="D20" s="280"/>
    </row>
  </sheetData>
  <mergeCells count="1">
    <mergeCell ref="D16:D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D19"/>
  <sheetViews>
    <sheetView zoomScale="115" zoomScaleNormal="115" workbookViewId="0">
      <selection activeCell="J14" sqref="J14"/>
    </sheetView>
  </sheetViews>
  <sheetFormatPr defaultColWidth="9.140625" defaultRowHeight="14.25" x14ac:dyDescent="0.2"/>
  <cols>
    <col min="1" max="1" width="52.7109375" style="6" bestFit="1" customWidth="1"/>
    <col min="2" max="2" width="10.85546875" style="6" customWidth="1"/>
    <col min="3" max="3" width="11.5703125" style="6" customWidth="1"/>
    <col min="4" max="4" width="13.140625" style="6" bestFit="1" customWidth="1"/>
    <col min="5" max="16384" width="9.140625" style="6"/>
  </cols>
  <sheetData>
    <row r="1" spans="1:4" s="72" customFormat="1" ht="27" customHeight="1" x14ac:dyDescent="0.25">
      <c r="A1" s="87" t="s">
        <v>148</v>
      </c>
      <c r="B1" s="87" t="s">
        <v>149</v>
      </c>
      <c r="C1" s="87" t="s">
        <v>150</v>
      </c>
      <c r="D1" s="87" t="s">
        <v>151</v>
      </c>
    </row>
    <row r="2" spans="1:4" s="72" customFormat="1" ht="27" customHeight="1" x14ac:dyDescent="0.25">
      <c r="A2" s="90" t="s">
        <v>174</v>
      </c>
      <c r="B2" s="88" t="s">
        <v>175</v>
      </c>
      <c r="C2" s="88" t="s">
        <v>176</v>
      </c>
      <c r="D2" s="89" t="s">
        <v>177</v>
      </c>
    </row>
    <row r="3" spans="1:4" s="72" customFormat="1" ht="27" customHeight="1" x14ac:dyDescent="0.25">
      <c r="A3" s="93" t="s">
        <v>156</v>
      </c>
      <c r="B3" s="88" t="s">
        <v>31</v>
      </c>
      <c r="C3" s="88" t="s">
        <v>163</v>
      </c>
      <c r="D3" s="89" t="s">
        <v>164</v>
      </c>
    </row>
    <row r="4" spans="1:4" s="72" customFormat="1" ht="27" customHeight="1" x14ac:dyDescent="0.25">
      <c r="A4" s="90" t="s">
        <v>179</v>
      </c>
      <c r="B4" s="88" t="s">
        <v>178</v>
      </c>
      <c r="C4" s="88" t="s">
        <v>176</v>
      </c>
      <c r="D4" s="89" t="s">
        <v>177</v>
      </c>
    </row>
    <row r="5" spans="1:4" s="72" customFormat="1" ht="27" customHeight="1" x14ac:dyDescent="0.25">
      <c r="A5" s="93" t="s">
        <v>156</v>
      </c>
      <c r="B5" s="88" t="s">
        <v>31</v>
      </c>
      <c r="C5" s="88" t="s">
        <v>163</v>
      </c>
      <c r="D5" s="89" t="s">
        <v>164</v>
      </c>
    </row>
    <row r="6" spans="1:4" s="72" customFormat="1" ht="27" customHeight="1" x14ac:dyDescent="0.25">
      <c r="A6" s="94" t="s">
        <v>180</v>
      </c>
      <c r="B6" s="88" t="s">
        <v>31</v>
      </c>
      <c r="C6" s="88" t="s">
        <v>181</v>
      </c>
      <c r="D6" s="89" t="s">
        <v>182</v>
      </c>
    </row>
    <row r="7" spans="1:4" s="72" customFormat="1" ht="27" customHeight="1" x14ac:dyDescent="0.25">
      <c r="A7" s="95" t="s">
        <v>183</v>
      </c>
      <c r="B7" s="88" t="s">
        <v>162</v>
      </c>
      <c r="C7" s="88" t="s">
        <v>184</v>
      </c>
      <c r="D7" s="89" t="s">
        <v>185</v>
      </c>
    </row>
    <row r="8" spans="1:4" s="72" customFormat="1" ht="27" customHeight="1" x14ac:dyDescent="0.25">
      <c r="A8" s="96" t="s">
        <v>154</v>
      </c>
      <c r="B8" s="88" t="s">
        <v>186</v>
      </c>
      <c r="C8" s="88" t="s">
        <v>187</v>
      </c>
      <c r="D8" s="89" t="s">
        <v>188</v>
      </c>
    </row>
    <row r="9" spans="1:4" s="72" customFormat="1" ht="27" customHeight="1" x14ac:dyDescent="0.25">
      <c r="A9" s="91" t="s">
        <v>189</v>
      </c>
      <c r="B9" s="88" t="s">
        <v>157</v>
      </c>
      <c r="C9" s="88" t="s">
        <v>158</v>
      </c>
      <c r="D9" s="89" t="s">
        <v>161</v>
      </c>
    </row>
    <row r="10" spans="1:4" s="72" customFormat="1" ht="27" customHeight="1" x14ac:dyDescent="0.25">
      <c r="A10" s="85"/>
      <c r="B10" s="86"/>
      <c r="C10" s="86"/>
      <c r="D10" s="86"/>
    </row>
    <row r="11" spans="1:4" s="72" customFormat="1" ht="27" customHeight="1" x14ac:dyDescent="0.25">
      <c r="A11" s="87" t="s">
        <v>148</v>
      </c>
      <c r="B11" s="87" t="s">
        <v>149</v>
      </c>
      <c r="C11" s="87" t="s">
        <v>150</v>
      </c>
      <c r="D11" s="87" t="s">
        <v>151</v>
      </c>
    </row>
    <row r="12" spans="1:4" s="72" customFormat="1" ht="27" customHeight="1" x14ac:dyDescent="0.25">
      <c r="A12" s="90" t="s">
        <v>174</v>
      </c>
      <c r="B12" s="88" t="s">
        <v>191</v>
      </c>
      <c r="C12" s="88" t="s">
        <v>176</v>
      </c>
      <c r="D12" s="89" t="s">
        <v>177</v>
      </c>
    </row>
    <row r="13" spans="1:4" s="72" customFormat="1" ht="27" customHeight="1" x14ac:dyDescent="0.25">
      <c r="A13" s="93" t="s">
        <v>156</v>
      </c>
      <c r="B13" s="88" t="s">
        <v>31</v>
      </c>
      <c r="C13" s="88" t="s">
        <v>163</v>
      </c>
      <c r="D13" s="89" t="s">
        <v>164</v>
      </c>
    </row>
    <row r="14" spans="1:4" s="72" customFormat="1" ht="27" customHeight="1" x14ac:dyDescent="0.25">
      <c r="A14" s="90" t="s">
        <v>179</v>
      </c>
      <c r="B14" s="88" t="s">
        <v>190</v>
      </c>
      <c r="C14" s="88" t="s">
        <v>176</v>
      </c>
      <c r="D14" s="89" t="s">
        <v>177</v>
      </c>
    </row>
    <row r="15" spans="1:4" s="72" customFormat="1" ht="27" customHeight="1" x14ac:dyDescent="0.25">
      <c r="A15" s="93" t="s">
        <v>156</v>
      </c>
      <c r="B15" s="88" t="s">
        <v>31</v>
      </c>
      <c r="C15" s="88" t="s">
        <v>163</v>
      </c>
      <c r="D15" s="89" t="s">
        <v>164</v>
      </c>
    </row>
    <row r="16" spans="1:4" s="72" customFormat="1" ht="27" customHeight="1" x14ac:dyDescent="0.25">
      <c r="A16" s="94" t="s">
        <v>180</v>
      </c>
      <c r="B16" s="88" t="s">
        <v>31</v>
      </c>
      <c r="C16" s="88" t="s">
        <v>181</v>
      </c>
      <c r="D16" s="89" t="s">
        <v>182</v>
      </c>
    </row>
    <row r="17" spans="1:4" s="72" customFormat="1" ht="27" customHeight="1" x14ac:dyDescent="0.25">
      <c r="A17" s="95" t="s">
        <v>183</v>
      </c>
      <c r="B17" s="88" t="s">
        <v>192</v>
      </c>
      <c r="C17" s="88" t="s">
        <v>184</v>
      </c>
      <c r="D17" s="89" t="s">
        <v>185</v>
      </c>
    </row>
    <row r="18" spans="1:4" s="72" customFormat="1" ht="27" customHeight="1" x14ac:dyDescent="0.25">
      <c r="A18" s="96" t="s">
        <v>154</v>
      </c>
      <c r="B18" s="88" t="s">
        <v>165</v>
      </c>
      <c r="C18" s="88" t="s">
        <v>187</v>
      </c>
      <c r="D18" s="89" t="s">
        <v>188</v>
      </c>
    </row>
    <row r="19" spans="1:4" s="72" customFormat="1" ht="27" customHeight="1" x14ac:dyDescent="0.25">
      <c r="A19" s="91" t="s">
        <v>189</v>
      </c>
      <c r="B19" s="88" t="s">
        <v>157</v>
      </c>
      <c r="C19" s="88" t="s">
        <v>158</v>
      </c>
      <c r="D19" s="89" t="s">
        <v>161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28"/>
  <sheetViews>
    <sheetView view="pageBreakPreview" topLeftCell="A2" zoomScaleNormal="130" zoomScaleSheetLayoutView="100" workbookViewId="0">
      <selection activeCell="K10" sqref="K10"/>
    </sheetView>
  </sheetViews>
  <sheetFormatPr defaultColWidth="8.85546875" defaultRowHeight="14.25" x14ac:dyDescent="0.25"/>
  <cols>
    <col min="1" max="1" width="8.7109375" style="75" customWidth="1"/>
    <col min="2" max="2" width="27.140625" style="75" bestFit="1" customWidth="1"/>
    <col min="3" max="3" width="10" style="75" customWidth="1"/>
    <col min="4" max="4" width="9.140625" style="75" bestFit="1" customWidth="1"/>
    <col min="5" max="5" width="11.28515625" style="76" bestFit="1" customWidth="1"/>
    <col min="6" max="6" width="9" style="76" bestFit="1" customWidth="1"/>
    <col min="7" max="7" width="13.140625" style="76" bestFit="1" customWidth="1"/>
    <col min="8" max="8" width="12.7109375" style="97" bestFit="1" customWidth="1"/>
    <col min="9" max="9" width="15" style="72" bestFit="1" customWidth="1"/>
    <col min="10" max="16384" width="8.85546875" style="72"/>
  </cols>
  <sheetData>
    <row r="1" spans="1:12" ht="15" hidden="1" thickBot="1" x14ac:dyDescent="0.3"/>
    <row r="2" spans="1:12" s="22" customFormat="1" ht="45.75" thickBot="1" x14ac:dyDescent="0.3">
      <c r="A2" s="118" t="s">
        <v>96</v>
      </c>
      <c r="B2" s="119" t="s">
        <v>200</v>
      </c>
      <c r="C2" s="119" t="s">
        <v>98</v>
      </c>
      <c r="D2" s="119" t="s">
        <v>204</v>
      </c>
      <c r="E2" s="120" t="s">
        <v>196</v>
      </c>
      <c r="F2" s="120" t="s">
        <v>197</v>
      </c>
      <c r="G2" s="120" t="s">
        <v>198</v>
      </c>
      <c r="H2" s="121" t="s">
        <v>199</v>
      </c>
      <c r="I2" s="122" t="s">
        <v>201</v>
      </c>
    </row>
    <row r="3" spans="1:12" x14ac:dyDescent="0.25">
      <c r="A3" s="107" t="s">
        <v>100</v>
      </c>
      <c r="B3" s="108" t="s">
        <v>119</v>
      </c>
      <c r="C3" s="108" t="s">
        <v>115</v>
      </c>
      <c r="D3" s="108">
        <v>2</v>
      </c>
      <c r="E3" s="109">
        <v>70.5</v>
      </c>
      <c r="F3" s="109">
        <f>E3*D3</f>
        <v>141</v>
      </c>
      <c r="G3" s="109">
        <v>1</v>
      </c>
      <c r="H3" s="110">
        <f>F3/G3</f>
        <v>141</v>
      </c>
      <c r="I3" s="111" t="s">
        <v>202</v>
      </c>
    </row>
    <row r="4" spans="1:12" x14ac:dyDescent="0.25">
      <c r="A4" s="112" t="s">
        <v>101</v>
      </c>
      <c r="B4" s="113" t="s">
        <v>121</v>
      </c>
      <c r="C4" s="113" t="s">
        <v>115</v>
      </c>
      <c r="D4" s="113">
        <v>2</v>
      </c>
      <c r="E4" s="114">
        <v>240.5</v>
      </c>
      <c r="F4" s="114">
        <f>E4*D4</f>
        <v>481</v>
      </c>
      <c r="G4" s="114">
        <v>1.8</v>
      </c>
      <c r="H4" s="115">
        <f t="shared" ref="H4:H18" si="0">F4/G4</f>
        <v>267.22222222222223</v>
      </c>
      <c r="I4" s="116" t="s">
        <v>203</v>
      </c>
    </row>
    <row r="5" spans="1:12" ht="28.5" x14ac:dyDescent="0.25">
      <c r="A5" s="286" t="s">
        <v>102</v>
      </c>
      <c r="B5" s="117" t="s">
        <v>122</v>
      </c>
      <c r="C5" s="287" t="s">
        <v>115</v>
      </c>
      <c r="D5" s="113">
        <v>2</v>
      </c>
      <c r="E5" s="114">
        <v>38.200000000000003</v>
      </c>
      <c r="F5" s="290">
        <f>E5*D5+E6</f>
        <v>258.3</v>
      </c>
      <c r="G5" s="290">
        <v>1.5</v>
      </c>
      <c r="H5" s="281">
        <f t="shared" si="0"/>
        <v>172.20000000000002</v>
      </c>
      <c r="I5" s="282" t="s">
        <v>203</v>
      </c>
    </row>
    <row r="6" spans="1:12" x14ac:dyDescent="0.25">
      <c r="A6" s="286"/>
      <c r="B6" s="117" t="s">
        <v>123</v>
      </c>
      <c r="C6" s="287"/>
      <c r="D6" s="113">
        <v>1</v>
      </c>
      <c r="E6" s="114">
        <v>181.9</v>
      </c>
      <c r="F6" s="290"/>
      <c r="G6" s="290"/>
      <c r="H6" s="281"/>
      <c r="I6" s="282"/>
    </row>
    <row r="7" spans="1:12" x14ac:dyDescent="0.25">
      <c r="A7" s="100" t="s">
        <v>103</v>
      </c>
      <c r="B7" s="101" t="s">
        <v>124</v>
      </c>
      <c r="C7" s="101" t="s">
        <v>115</v>
      </c>
      <c r="D7" s="101">
        <v>2</v>
      </c>
      <c r="E7" s="102">
        <v>25</v>
      </c>
      <c r="F7" s="102">
        <f t="shared" ref="F7:F18" si="1">E7*D7</f>
        <v>50</v>
      </c>
      <c r="G7" s="102">
        <v>0.5</v>
      </c>
      <c r="H7" s="103">
        <f t="shared" si="0"/>
        <v>100</v>
      </c>
      <c r="I7" s="104" t="s">
        <v>202</v>
      </c>
    </row>
    <row r="8" spans="1:12" x14ac:dyDescent="0.25">
      <c r="A8" s="112" t="s">
        <v>104</v>
      </c>
      <c r="B8" s="113" t="s">
        <v>130</v>
      </c>
      <c r="C8" s="113" t="s">
        <v>115</v>
      </c>
      <c r="D8" s="113">
        <v>2</v>
      </c>
      <c r="E8" s="114">
        <v>204.9</v>
      </c>
      <c r="F8" s="114">
        <f t="shared" si="1"/>
        <v>409.8</v>
      </c>
      <c r="G8" s="114">
        <v>1.5</v>
      </c>
      <c r="H8" s="115">
        <f t="shared" si="0"/>
        <v>273.2</v>
      </c>
      <c r="I8" s="116" t="s">
        <v>203</v>
      </c>
    </row>
    <row r="9" spans="1:12" x14ac:dyDescent="0.25">
      <c r="A9" s="100" t="s">
        <v>105</v>
      </c>
      <c r="B9" s="101" t="s">
        <v>125</v>
      </c>
      <c r="C9" s="101" t="s">
        <v>115</v>
      </c>
      <c r="D9" s="101">
        <v>2</v>
      </c>
      <c r="E9" s="102">
        <v>25</v>
      </c>
      <c r="F9" s="102">
        <f t="shared" si="1"/>
        <v>50</v>
      </c>
      <c r="G9" s="102">
        <v>0.5</v>
      </c>
      <c r="H9" s="103">
        <f t="shared" si="0"/>
        <v>100</v>
      </c>
      <c r="I9" s="104" t="s">
        <v>202</v>
      </c>
    </row>
    <row r="10" spans="1:12" x14ac:dyDescent="0.25">
      <c r="A10" s="100" t="s">
        <v>106</v>
      </c>
      <c r="B10" s="101" t="s">
        <v>131</v>
      </c>
      <c r="C10" s="101" t="s">
        <v>115</v>
      </c>
      <c r="D10" s="101">
        <v>2</v>
      </c>
      <c r="E10" s="102">
        <v>60.2</v>
      </c>
      <c r="F10" s="102">
        <f t="shared" si="1"/>
        <v>120.4</v>
      </c>
      <c r="G10" s="102">
        <v>1</v>
      </c>
      <c r="H10" s="103">
        <f t="shared" si="0"/>
        <v>120.4</v>
      </c>
      <c r="I10" s="104" t="s">
        <v>202</v>
      </c>
    </row>
    <row r="11" spans="1:12" hidden="1" x14ac:dyDescent="0.25">
      <c r="A11" s="100" t="s">
        <v>107</v>
      </c>
      <c r="B11" s="101" t="s">
        <v>126</v>
      </c>
      <c r="C11" s="101" t="s">
        <v>115</v>
      </c>
      <c r="D11" s="101">
        <v>2</v>
      </c>
      <c r="E11" s="102">
        <v>25</v>
      </c>
      <c r="F11" s="102">
        <f t="shared" si="1"/>
        <v>50</v>
      </c>
      <c r="G11" s="102">
        <v>0.5</v>
      </c>
      <c r="H11" s="103">
        <f t="shared" si="0"/>
        <v>100</v>
      </c>
      <c r="I11" s="104" t="s">
        <v>202</v>
      </c>
    </row>
    <row r="12" spans="1:12" hidden="1" x14ac:dyDescent="0.25">
      <c r="A12" s="100" t="s">
        <v>108</v>
      </c>
      <c r="B12" s="101" t="s">
        <v>127</v>
      </c>
      <c r="C12" s="101" t="s">
        <v>115</v>
      </c>
      <c r="D12" s="101">
        <v>2</v>
      </c>
      <c r="E12" s="102">
        <v>25</v>
      </c>
      <c r="F12" s="102">
        <f t="shared" si="1"/>
        <v>50</v>
      </c>
      <c r="G12" s="102">
        <v>0.5</v>
      </c>
      <c r="H12" s="103">
        <f t="shared" si="0"/>
        <v>100</v>
      </c>
      <c r="I12" s="104" t="s">
        <v>202</v>
      </c>
    </row>
    <row r="13" spans="1:12" hidden="1" x14ac:dyDescent="0.25">
      <c r="A13" s="100" t="s">
        <v>109</v>
      </c>
      <c r="B13" s="101" t="s">
        <v>128</v>
      </c>
      <c r="C13" s="101" t="s">
        <v>115</v>
      </c>
      <c r="D13" s="101">
        <v>2</v>
      </c>
      <c r="E13" s="102">
        <v>25</v>
      </c>
      <c r="F13" s="102">
        <f t="shared" si="1"/>
        <v>50</v>
      </c>
      <c r="G13" s="102">
        <v>0.5</v>
      </c>
      <c r="H13" s="103">
        <f t="shared" si="0"/>
        <v>100</v>
      </c>
      <c r="I13" s="104" t="s">
        <v>202</v>
      </c>
      <c r="L13" s="72">
        <f>13840/20</f>
        <v>692</v>
      </c>
    </row>
    <row r="14" spans="1:12" hidden="1" x14ac:dyDescent="0.25">
      <c r="A14" s="100" t="s">
        <v>110</v>
      </c>
      <c r="B14" s="101" t="s">
        <v>132</v>
      </c>
      <c r="C14" s="101" t="s">
        <v>115</v>
      </c>
      <c r="D14" s="101">
        <v>2</v>
      </c>
      <c r="E14" s="102">
        <v>92.1</v>
      </c>
      <c r="F14" s="102">
        <f t="shared" si="1"/>
        <v>184.2</v>
      </c>
      <c r="G14" s="102">
        <v>1.3</v>
      </c>
      <c r="H14" s="103">
        <f t="shared" si="0"/>
        <v>141.69230769230768</v>
      </c>
      <c r="I14" s="104" t="s">
        <v>202</v>
      </c>
    </row>
    <row r="15" spans="1:12" hidden="1" x14ac:dyDescent="0.25">
      <c r="A15" s="100" t="s">
        <v>111</v>
      </c>
      <c r="B15" s="101" t="s">
        <v>133</v>
      </c>
      <c r="C15" s="101" t="s">
        <v>115</v>
      </c>
      <c r="D15" s="101">
        <v>2</v>
      </c>
      <c r="E15" s="102">
        <v>31</v>
      </c>
      <c r="F15" s="102">
        <f t="shared" si="1"/>
        <v>62</v>
      </c>
      <c r="G15" s="102">
        <v>0.5</v>
      </c>
      <c r="H15" s="103">
        <f t="shared" si="0"/>
        <v>124</v>
      </c>
      <c r="I15" s="104" t="s">
        <v>202</v>
      </c>
    </row>
    <row r="16" spans="1:12" hidden="1" x14ac:dyDescent="0.25">
      <c r="A16" s="100" t="s">
        <v>112</v>
      </c>
      <c r="B16" s="101" t="s">
        <v>129</v>
      </c>
      <c r="C16" s="101" t="s">
        <v>115</v>
      </c>
      <c r="D16" s="101">
        <v>2</v>
      </c>
      <c r="E16" s="102">
        <v>25</v>
      </c>
      <c r="F16" s="102">
        <f t="shared" si="1"/>
        <v>50</v>
      </c>
      <c r="G16" s="102">
        <v>0.5</v>
      </c>
      <c r="H16" s="103">
        <f t="shared" si="0"/>
        <v>100</v>
      </c>
      <c r="I16" s="104" t="s">
        <v>202</v>
      </c>
    </row>
    <row r="17" spans="1:9" hidden="1" x14ac:dyDescent="0.25">
      <c r="A17" s="100" t="s">
        <v>113</v>
      </c>
      <c r="B17" s="101" t="s">
        <v>134</v>
      </c>
      <c r="C17" s="101" t="s">
        <v>115</v>
      </c>
      <c r="D17" s="101">
        <v>2</v>
      </c>
      <c r="E17" s="102">
        <v>31</v>
      </c>
      <c r="F17" s="102">
        <f t="shared" si="1"/>
        <v>62</v>
      </c>
      <c r="G17" s="102">
        <v>0.5</v>
      </c>
      <c r="H17" s="103">
        <f t="shared" si="0"/>
        <v>124</v>
      </c>
      <c r="I17" s="104" t="s">
        <v>202</v>
      </c>
    </row>
    <row r="18" spans="1:9" hidden="1" x14ac:dyDescent="0.25">
      <c r="A18" s="100" t="s">
        <v>114</v>
      </c>
      <c r="B18" s="101" t="s">
        <v>120</v>
      </c>
      <c r="C18" s="101" t="s">
        <v>115</v>
      </c>
      <c r="D18" s="101">
        <v>2</v>
      </c>
      <c r="E18" s="102">
        <v>70.5</v>
      </c>
      <c r="F18" s="102">
        <f t="shared" si="1"/>
        <v>141</v>
      </c>
      <c r="G18" s="102">
        <v>1</v>
      </c>
      <c r="H18" s="103">
        <f t="shared" si="0"/>
        <v>141</v>
      </c>
      <c r="I18" s="104" t="s">
        <v>202</v>
      </c>
    </row>
    <row r="19" spans="1:9" ht="15.75" customHeight="1" thickBot="1" x14ac:dyDescent="0.3">
      <c r="A19" s="288" t="s">
        <v>205</v>
      </c>
      <c r="B19" s="289"/>
      <c r="C19" s="289"/>
      <c r="D19" s="289"/>
      <c r="E19" s="105">
        <f>SUM(E3:E10)*2</f>
        <v>1692.4</v>
      </c>
      <c r="F19" s="105">
        <f>SUM(F3:F10)*2</f>
        <v>3021</v>
      </c>
      <c r="G19" s="283"/>
      <c r="H19" s="284"/>
      <c r="I19" s="285"/>
    </row>
    <row r="22" spans="1:9" x14ac:dyDescent="0.25">
      <c r="D22" s="75">
        <f>18200/20</f>
        <v>910</v>
      </c>
      <c r="F22" s="76">
        <f>51640/20</f>
        <v>2582</v>
      </c>
      <c r="H22" s="97">
        <f>27180/20</f>
        <v>1359</v>
      </c>
    </row>
    <row r="25" spans="1:9" x14ac:dyDescent="0.25">
      <c r="I25" s="72">
        <f>47700/20</f>
        <v>2385</v>
      </c>
    </row>
    <row r="26" spans="1:9" x14ac:dyDescent="0.25">
      <c r="H26" s="97">
        <f>2385*20</f>
        <v>47700</v>
      </c>
    </row>
    <row r="27" spans="1:9" x14ac:dyDescent="0.25">
      <c r="H27" s="97">
        <f>H26+47</f>
        <v>47747</v>
      </c>
    </row>
    <row r="28" spans="1:9" x14ac:dyDescent="0.25">
      <c r="H28" s="97">
        <f>47740/20</f>
        <v>2387</v>
      </c>
    </row>
  </sheetData>
  <mergeCells count="8">
    <mergeCell ref="H5:H6"/>
    <mergeCell ref="I5:I6"/>
    <mergeCell ref="G19:I19"/>
    <mergeCell ref="A5:A6"/>
    <mergeCell ref="C5:C6"/>
    <mergeCell ref="A19:D19"/>
    <mergeCell ref="F5:F6"/>
    <mergeCell ref="G5:G6"/>
  </mergeCells>
  <pageMargins left="1.1811023622047245" right="0.78740157480314965" top="1.1811023622047245" bottom="0.78740157480314965" header="0.31496062992125984" footer="0.31496062992125984"/>
  <pageSetup paperSize="9" scale="6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0"/>
  <sheetViews>
    <sheetView view="pageBreakPreview" zoomScaleNormal="130" zoomScaleSheetLayoutView="100" workbookViewId="0">
      <selection sqref="A1:K12"/>
    </sheetView>
  </sheetViews>
  <sheetFormatPr defaultColWidth="8.85546875" defaultRowHeight="14.25" x14ac:dyDescent="0.25"/>
  <cols>
    <col min="1" max="1" width="8.7109375" style="75" customWidth="1"/>
    <col min="2" max="2" width="27.140625" style="75" bestFit="1" customWidth="1"/>
    <col min="3" max="3" width="6.140625" style="75" bestFit="1" customWidth="1"/>
    <col min="4" max="4" width="5.5703125" style="75" bestFit="1" customWidth="1"/>
    <col min="5" max="5" width="23.5703125" style="75" customWidth="1"/>
    <col min="6" max="7" width="7.42578125" style="76" customWidth="1"/>
    <col min="8" max="8" width="7.85546875" style="76" customWidth="1"/>
    <col min="9" max="10" width="6.140625" style="76" bestFit="1" customWidth="1"/>
    <col min="11" max="11" width="8.140625" style="76" bestFit="1" customWidth="1"/>
    <col min="12" max="16384" width="8.85546875" style="72"/>
  </cols>
  <sheetData>
    <row r="1" spans="1:11" s="22" customFormat="1" ht="36" customHeight="1" x14ac:dyDescent="0.25">
      <c r="A1" s="311" t="s">
        <v>96</v>
      </c>
      <c r="B1" s="295" t="s">
        <v>200</v>
      </c>
      <c r="C1" s="295" t="s">
        <v>206</v>
      </c>
      <c r="D1" s="295"/>
      <c r="E1" s="295" t="s">
        <v>210</v>
      </c>
      <c r="F1" s="305" t="s">
        <v>209</v>
      </c>
      <c r="G1" s="306"/>
      <c r="H1" s="307"/>
      <c r="I1" s="300" t="s">
        <v>213</v>
      </c>
      <c r="J1" s="300"/>
      <c r="K1" s="301"/>
    </row>
    <row r="2" spans="1:11" s="22" customFormat="1" ht="17.25" customHeight="1" x14ac:dyDescent="0.25">
      <c r="A2" s="312"/>
      <c r="B2" s="296"/>
      <c r="C2" s="296"/>
      <c r="D2" s="296"/>
      <c r="E2" s="296"/>
      <c r="F2" s="303" t="s">
        <v>215</v>
      </c>
      <c r="G2" s="304"/>
      <c r="H2" s="138" t="s">
        <v>216</v>
      </c>
      <c r="I2" s="291" t="s">
        <v>211</v>
      </c>
      <c r="J2" s="291" t="s">
        <v>212</v>
      </c>
      <c r="K2" s="293" t="s">
        <v>214</v>
      </c>
    </row>
    <row r="3" spans="1:11" s="123" customFormat="1" ht="17.25" customHeight="1" x14ac:dyDescent="0.25">
      <c r="A3" s="313"/>
      <c r="B3" s="297"/>
      <c r="C3" s="297"/>
      <c r="D3" s="297"/>
      <c r="E3" s="297"/>
      <c r="F3" s="128" t="s">
        <v>211</v>
      </c>
      <c r="G3" s="128" t="s">
        <v>212</v>
      </c>
      <c r="H3" s="128" t="s">
        <v>212</v>
      </c>
      <c r="I3" s="292"/>
      <c r="J3" s="292"/>
      <c r="K3" s="294"/>
    </row>
    <row r="4" spans="1:11" s="123" customFormat="1" x14ac:dyDescent="0.25">
      <c r="A4" s="124" t="s">
        <v>207</v>
      </c>
      <c r="B4" s="125" t="s">
        <v>208</v>
      </c>
      <c r="C4" s="129">
        <v>1025</v>
      </c>
      <c r="D4" s="129">
        <v>0</v>
      </c>
      <c r="E4" s="126">
        <f>(((C4+D4)-800)*20)/1000</f>
        <v>4.5</v>
      </c>
      <c r="F4" s="126">
        <v>0</v>
      </c>
      <c r="G4" s="126">
        <f>E4</f>
        <v>4.5</v>
      </c>
      <c r="H4" s="126">
        <v>23.7</v>
      </c>
      <c r="I4" s="130">
        <f>F4*0.0014</f>
        <v>0</v>
      </c>
      <c r="J4" s="130">
        <f>(G4+H4)*0.0008</f>
        <v>2.256E-2</v>
      </c>
      <c r="K4" s="135">
        <f>1+(I4+J4)</f>
        <v>1.0225599999999999</v>
      </c>
    </row>
    <row r="5" spans="1:11" s="123" customFormat="1" x14ac:dyDescent="0.25">
      <c r="A5" s="124" t="s">
        <v>100</v>
      </c>
      <c r="B5" s="125" t="s">
        <v>119</v>
      </c>
      <c r="C5" s="101">
        <v>0</v>
      </c>
      <c r="D5" s="101">
        <v>0</v>
      </c>
      <c r="E5" s="126">
        <f>((800-(C5+D5))*20)/1000</f>
        <v>16</v>
      </c>
      <c r="F5" s="126">
        <v>16</v>
      </c>
      <c r="G5" s="126">
        <v>0</v>
      </c>
      <c r="H5" s="126">
        <v>23.7</v>
      </c>
      <c r="I5" s="130">
        <f>F5*0.0014</f>
        <v>2.24E-2</v>
      </c>
      <c r="J5" s="130">
        <f t="shared" ref="J5:J6" si="0">(G5+H5)*0.0008</f>
        <v>1.8960000000000001E-2</v>
      </c>
      <c r="K5" s="135">
        <f>1+(I5+J5)</f>
        <v>1.0413600000000001</v>
      </c>
    </row>
    <row r="6" spans="1:11" s="123" customFormat="1" x14ac:dyDescent="0.25">
      <c r="A6" s="124" t="s">
        <v>101</v>
      </c>
      <c r="B6" s="125" t="s">
        <v>121</v>
      </c>
      <c r="C6" s="101">
        <v>504</v>
      </c>
      <c r="D6" s="101">
        <v>9.25</v>
      </c>
      <c r="E6" s="126">
        <f>((800-(C6+D6))*20)/1000</f>
        <v>5.7350000000000003</v>
      </c>
      <c r="F6" s="126">
        <f>E6</f>
        <v>5.7350000000000003</v>
      </c>
      <c r="G6" s="126">
        <v>0</v>
      </c>
      <c r="H6" s="126">
        <v>23.7</v>
      </c>
      <c r="I6" s="130">
        <f>F6*0.0014</f>
        <v>8.0289999999999997E-3</v>
      </c>
      <c r="J6" s="130">
        <f t="shared" si="0"/>
        <v>1.8960000000000001E-2</v>
      </c>
      <c r="K6" s="135">
        <f>1+(I6+J6)</f>
        <v>1.0269889999999999</v>
      </c>
    </row>
    <row r="7" spans="1:11" s="123" customFormat="1" ht="28.5" x14ac:dyDescent="0.25">
      <c r="A7" s="314" t="s">
        <v>102</v>
      </c>
      <c r="B7" s="127" t="s">
        <v>122</v>
      </c>
      <c r="C7" s="310">
        <v>557</v>
      </c>
      <c r="D7" s="310">
        <v>0</v>
      </c>
      <c r="E7" s="298">
        <v>4.5</v>
      </c>
      <c r="F7" s="298">
        <f>E7</f>
        <v>4.5</v>
      </c>
      <c r="G7" s="298">
        <v>0</v>
      </c>
      <c r="H7" s="308">
        <v>23.7</v>
      </c>
      <c r="I7" s="299">
        <f>F7*0.0014</f>
        <v>6.3E-3</v>
      </c>
      <c r="J7" s="299">
        <f>(G7+H7)*0.0008</f>
        <v>1.8960000000000001E-2</v>
      </c>
      <c r="K7" s="302">
        <f t="shared" ref="K7" si="1">1+(I7+J7)</f>
        <v>1.0252600000000001</v>
      </c>
    </row>
    <row r="8" spans="1:11" s="123" customFormat="1" ht="15.75" customHeight="1" x14ac:dyDescent="0.25">
      <c r="A8" s="314"/>
      <c r="B8" s="127" t="s">
        <v>123</v>
      </c>
      <c r="C8" s="310"/>
      <c r="D8" s="310"/>
      <c r="E8" s="298"/>
      <c r="F8" s="298"/>
      <c r="G8" s="298"/>
      <c r="H8" s="309"/>
      <c r="I8" s="299"/>
      <c r="J8" s="299"/>
      <c r="K8" s="302"/>
    </row>
    <row r="9" spans="1:11" s="123" customFormat="1" x14ac:dyDescent="0.25">
      <c r="A9" s="124" t="s">
        <v>103</v>
      </c>
      <c r="B9" s="125" t="s">
        <v>124</v>
      </c>
      <c r="C9" s="101">
        <v>692</v>
      </c>
      <c r="D9" s="101">
        <v>4</v>
      </c>
      <c r="E9" s="126">
        <f>((800-(C9+D9))*20)/1000</f>
        <v>2.08</v>
      </c>
      <c r="F9" s="126">
        <f>E9</f>
        <v>2.08</v>
      </c>
      <c r="G9" s="126">
        <v>0</v>
      </c>
      <c r="H9" s="126">
        <v>23.7</v>
      </c>
      <c r="I9" s="130">
        <f t="shared" ref="I9:I20" si="2">F9*0.0014</f>
        <v>2.9120000000000001E-3</v>
      </c>
      <c r="J9" s="130">
        <f t="shared" ref="J9:J19" si="3">(G9+H9)*0.0008</f>
        <v>1.8960000000000001E-2</v>
      </c>
      <c r="K9" s="135">
        <f t="shared" ref="K9:K20" si="4">1+(I9+J9)</f>
        <v>1.0218720000000001</v>
      </c>
    </row>
    <row r="10" spans="1:11" s="123" customFormat="1" x14ac:dyDescent="0.25">
      <c r="A10" s="124" t="s">
        <v>104</v>
      </c>
      <c r="B10" s="125" t="s">
        <v>130</v>
      </c>
      <c r="C10" s="101">
        <v>793</v>
      </c>
      <c r="D10" s="101">
        <v>7</v>
      </c>
      <c r="E10" s="126">
        <f t="shared" ref="E10:E20" si="5">(((C10+D10)-800)*20)/1000</f>
        <v>0</v>
      </c>
      <c r="F10" s="126">
        <f>E10</f>
        <v>0</v>
      </c>
      <c r="G10" s="126">
        <v>0</v>
      </c>
      <c r="H10" s="126">
        <v>23.7</v>
      </c>
      <c r="I10" s="130">
        <f t="shared" si="2"/>
        <v>0</v>
      </c>
      <c r="J10" s="130">
        <f t="shared" si="3"/>
        <v>1.8960000000000001E-2</v>
      </c>
      <c r="K10" s="135">
        <f t="shared" si="4"/>
        <v>1.0189600000000001</v>
      </c>
    </row>
    <row r="11" spans="1:11" s="123" customFormat="1" x14ac:dyDescent="0.25">
      <c r="A11" s="124" t="s">
        <v>105</v>
      </c>
      <c r="B11" s="125" t="s">
        <v>125</v>
      </c>
      <c r="C11" s="101">
        <v>910</v>
      </c>
      <c r="D11" s="101">
        <v>14</v>
      </c>
      <c r="E11" s="126">
        <f t="shared" si="5"/>
        <v>2.48</v>
      </c>
      <c r="F11" s="126">
        <v>0</v>
      </c>
      <c r="G11" s="126">
        <f>E11</f>
        <v>2.48</v>
      </c>
      <c r="H11" s="126">
        <v>23.7</v>
      </c>
      <c r="I11" s="130">
        <f t="shared" si="2"/>
        <v>0</v>
      </c>
      <c r="J11" s="130">
        <f t="shared" si="3"/>
        <v>2.0944000000000001E-2</v>
      </c>
      <c r="K11" s="135">
        <f t="shared" si="4"/>
        <v>1.0209440000000001</v>
      </c>
    </row>
    <row r="12" spans="1:11" s="123" customFormat="1" x14ac:dyDescent="0.25">
      <c r="A12" s="124" t="s">
        <v>106</v>
      </c>
      <c r="B12" s="125" t="s">
        <v>131</v>
      </c>
      <c r="C12" s="101">
        <v>1040</v>
      </c>
      <c r="D12" s="101">
        <v>0</v>
      </c>
      <c r="E12" s="126">
        <f t="shared" si="5"/>
        <v>4.8</v>
      </c>
      <c r="F12" s="126">
        <v>0</v>
      </c>
      <c r="G12" s="126">
        <f>E12</f>
        <v>4.8</v>
      </c>
      <c r="H12" s="126">
        <v>23.7</v>
      </c>
      <c r="I12" s="130">
        <f t="shared" si="2"/>
        <v>0</v>
      </c>
      <c r="J12" s="130">
        <f t="shared" si="3"/>
        <v>2.2800000000000001E-2</v>
      </c>
      <c r="K12" s="135">
        <f t="shared" si="4"/>
        <v>1.0227999999999999</v>
      </c>
    </row>
    <row r="13" spans="1:11" s="123" customFormat="1" hidden="1" x14ac:dyDescent="0.25">
      <c r="A13" s="124" t="s">
        <v>107</v>
      </c>
      <c r="B13" s="125" t="s">
        <v>126</v>
      </c>
      <c r="C13" s="101">
        <v>1194</v>
      </c>
      <c r="D13" s="101">
        <v>10</v>
      </c>
      <c r="E13" s="126">
        <f t="shared" si="5"/>
        <v>8.08</v>
      </c>
      <c r="F13" s="126">
        <f>E13</f>
        <v>8.08</v>
      </c>
      <c r="G13" s="126">
        <v>0</v>
      </c>
      <c r="H13" s="126">
        <v>23.7</v>
      </c>
      <c r="I13" s="130">
        <f t="shared" si="2"/>
        <v>1.1311999999999999E-2</v>
      </c>
      <c r="J13" s="130">
        <f t="shared" si="3"/>
        <v>1.8960000000000001E-2</v>
      </c>
      <c r="K13" s="135">
        <f t="shared" si="4"/>
        <v>1.0302720000000001</v>
      </c>
    </row>
    <row r="14" spans="1:11" s="123" customFormat="1" hidden="1" x14ac:dyDescent="0.25">
      <c r="A14" s="124" t="s">
        <v>108</v>
      </c>
      <c r="B14" s="125" t="s">
        <v>127</v>
      </c>
      <c r="C14" s="101">
        <v>1359</v>
      </c>
      <c r="D14" s="101">
        <v>17</v>
      </c>
      <c r="E14" s="126">
        <f t="shared" si="5"/>
        <v>11.52</v>
      </c>
      <c r="F14" s="126">
        <f t="shared" ref="F14:F20" si="6">E14</f>
        <v>11.52</v>
      </c>
      <c r="G14" s="126">
        <v>0</v>
      </c>
      <c r="H14" s="126">
        <v>23.7</v>
      </c>
      <c r="I14" s="130">
        <f t="shared" si="2"/>
        <v>1.6128E-2</v>
      </c>
      <c r="J14" s="130">
        <f t="shared" si="3"/>
        <v>1.8960000000000001E-2</v>
      </c>
      <c r="K14" s="135">
        <f t="shared" si="4"/>
        <v>1.035088</v>
      </c>
    </row>
    <row r="15" spans="1:11" hidden="1" x14ac:dyDescent="0.25">
      <c r="A15" s="100" t="s">
        <v>109</v>
      </c>
      <c r="B15" s="101" t="s">
        <v>128</v>
      </c>
      <c r="C15" s="101">
        <v>1516</v>
      </c>
      <c r="D15" s="101">
        <v>0</v>
      </c>
      <c r="E15" s="126">
        <f t="shared" si="5"/>
        <v>14.32</v>
      </c>
      <c r="F15" s="126">
        <f t="shared" si="6"/>
        <v>14.32</v>
      </c>
      <c r="G15" s="103">
        <v>0</v>
      </c>
      <c r="H15" s="126">
        <v>23.7</v>
      </c>
      <c r="I15" s="130">
        <f t="shared" si="2"/>
        <v>2.0048E-2</v>
      </c>
      <c r="J15" s="130">
        <f t="shared" si="3"/>
        <v>1.8960000000000001E-2</v>
      </c>
      <c r="K15" s="135">
        <f t="shared" si="4"/>
        <v>1.0390079999999999</v>
      </c>
    </row>
    <row r="16" spans="1:11" hidden="1" x14ac:dyDescent="0.25">
      <c r="A16" s="100" t="s">
        <v>110</v>
      </c>
      <c r="B16" s="101" t="s">
        <v>132</v>
      </c>
      <c r="C16" s="101">
        <v>1582</v>
      </c>
      <c r="D16" s="101">
        <v>10</v>
      </c>
      <c r="E16" s="126">
        <f t="shared" si="5"/>
        <v>15.84</v>
      </c>
      <c r="F16" s="126">
        <f t="shared" si="6"/>
        <v>15.84</v>
      </c>
      <c r="G16" s="103">
        <v>0</v>
      </c>
      <c r="H16" s="126">
        <v>23.7</v>
      </c>
      <c r="I16" s="130">
        <f t="shared" si="2"/>
        <v>2.2176000000000001E-2</v>
      </c>
      <c r="J16" s="130">
        <f t="shared" si="3"/>
        <v>1.8960000000000001E-2</v>
      </c>
      <c r="K16" s="135">
        <f t="shared" si="4"/>
        <v>1.0411360000000001</v>
      </c>
    </row>
    <row r="17" spans="1:11" hidden="1" x14ac:dyDescent="0.25">
      <c r="A17" s="100" t="s">
        <v>111</v>
      </c>
      <c r="B17" s="101" t="s">
        <v>133</v>
      </c>
      <c r="C17" s="101">
        <v>1994</v>
      </c>
      <c r="D17" s="101">
        <v>4</v>
      </c>
      <c r="E17" s="126">
        <f t="shared" si="5"/>
        <v>23.96</v>
      </c>
      <c r="F17" s="126">
        <f t="shared" si="6"/>
        <v>23.96</v>
      </c>
      <c r="G17" s="103">
        <v>0</v>
      </c>
      <c r="H17" s="126">
        <v>23.7</v>
      </c>
      <c r="I17" s="130">
        <f t="shared" si="2"/>
        <v>3.3543999999999997E-2</v>
      </c>
      <c r="J17" s="130">
        <f t="shared" si="3"/>
        <v>1.8960000000000001E-2</v>
      </c>
      <c r="K17" s="135">
        <f t="shared" si="4"/>
        <v>1.0525039999999999</v>
      </c>
    </row>
    <row r="18" spans="1:11" hidden="1" x14ac:dyDescent="0.25">
      <c r="A18" s="100" t="s">
        <v>112</v>
      </c>
      <c r="B18" s="101" t="s">
        <v>129</v>
      </c>
      <c r="C18" s="101">
        <v>2060</v>
      </c>
      <c r="D18" s="101">
        <v>17</v>
      </c>
      <c r="E18" s="126">
        <f t="shared" si="5"/>
        <v>25.54</v>
      </c>
      <c r="F18" s="126">
        <f t="shared" si="6"/>
        <v>25.54</v>
      </c>
      <c r="G18" s="103">
        <v>0</v>
      </c>
      <c r="H18" s="126">
        <v>23.7</v>
      </c>
      <c r="I18" s="130">
        <f t="shared" si="2"/>
        <v>3.5755999999999996E-2</v>
      </c>
      <c r="J18" s="130">
        <f t="shared" si="3"/>
        <v>1.8960000000000001E-2</v>
      </c>
      <c r="K18" s="135">
        <f t="shared" si="4"/>
        <v>1.054716</v>
      </c>
    </row>
    <row r="19" spans="1:11" hidden="1" x14ac:dyDescent="0.25">
      <c r="A19" s="100" t="s">
        <v>113</v>
      </c>
      <c r="B19" s="101" t="s">
        <v>134</v>
      </c>
      <c r="C19" s="101">
        <v>2385</v>
      </c>
      <c r="D19" s="101">
        <v>16</v>
      </c>
      <c r="E19" s="126">
        <f t="shared" si="5"/>
        <v>32.020000000000003</v>
      </c>
      <c r="F19" s="126">
        <f t="shared" si="6"/>
        <v>32.020000000000003</v>
      </c>
      <c r="G19" s="103">
        <v>0</v>
      </c>
      <c r="H19" s="126">
        <v>23.7</v>
      </c>
      <c r="I19" s="130">
        <f t="shared" si="2"/>
        <v>4.4828000000000007E-2</v>
      </c>
      <c r="J19" s="130">
        <f t="shared" si="3"/>
        <v>1.8960000000000001E-2</v>
      </c>
      <c r="K19" s="135">
        <f t="shared" si="4"/>
        <v>1.063788</v>
      </c>
    </row>
    <row r="20" spans="1:11" ht="15" hidden="1" thickBot="1" x14ac:dyDescent="0.3">
      <c r="A20" s="131" t="s">
        <v>114</v>
      </c>
      <c r="B20" s="132" t="s">
        <v>120</v>
      </c>
      <c r="C20" s="132">
        <v>2582</v>
      </c>
      <c r="D20" s="132">
        <v>5</v>
      </c>
      <c r="E20" s="137">
        <f t="shared" si="5"/>
        <v>35.74</v>
      </c>
      <c r="F20" s="137">
        <f t="shared" si="6"/>
        <v>35.74</v>
      </c>
      <c r="G20" s="106">
        <v>0</v>
      </c>
      <c r="H20" s="106">
        <v>23.7</v>
      </c>
      <c r="I20" s="134">
        <f t="shared" si="2"/>
        <v>5.0036000000000004E-2</v>
      </c>
      <c r="J20" s="134">
        <f>(G20+H20)*0.0008</f>
        <v>1.8960000000000001E-2</v>
      </c>
      <c r="K20" s="136">
        <f t="shared" si="4"/>
        <v>1.0689960000000001</v>
      </c>
    </row>
  </sheetData>
  <mergeCells count="20">
    <mergeCell ref="D7:D8"/>
    <mergeCell ref="E7:E8"/>
    <mergeCell ref="F7:F8"/>
    <mergeCell ref="A1:A3"/>
    <mergeCell ref="B1:B3"/>
    <mergeCell ref="C1:D3"/>
    <mergeCell ref="A7:A8"/>
    <mergeCell ref="C7:C8"/>
    <mergeCell ref="I2:I3"/>
    <mergeCell ref="J2:J3"/>
    <mergeCell ref="K2:K3"/>
    <mergeCell ref="E1:E3"/>
    <mergeCell ref="G7:G8"/>
    <mergeCell ref="J7:J8"/>
    <mergeCell ref="I1:K1"/>
    <mergeCell ref="K7:K8"/>
    <mergeCell ref="F2:G2"/>
    <mergeCell ref="F1:H1"/>
    <mergeCell ref="H7:H8"/>
    <mergeCell ref="I7:I8"/>
  </mergeCells>
  <pageMargins left="1.1811023622047245" right="0.78740157480314965" top="1.1811023622047245" bottom="0.78740157480314965" header="0.31496062992125984" footer="0.31496062992125984"/>
  <pageSetup paperSize="9" scale="70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7"/>
  <sheetViews>
    <sheetView view="pageBreakPreview" zoomScaleNormal="130" zoomScaleSheetLayoutView="100" workbookViewId="0">
      <selection activeCell="H13" sqref="H13"/>
    </sheetView>
  </sheetViews>
  <sheetFormatPr defaultColWidth="8.85546875" defaultRowHeight="14.25" x14ac:dyDescent="0.25"/>
  <cols>
    <col min="1" max="1" width="8.7109375" style="75" customWidth="1"/>
    <col min="2" max="2" width="4.7109375" style="75" customWidth="1"/>
    <col min="3" max="3" width="56.7109375" style="75" bestFit="1" customWidth="1"/>
    <col min="4" max="4" width="9.140625" style="75" bestFit="1" customWidth="1"/>
    <col min="5" max="5" width="7.5703125" style="75" bestFit="1" customWidth="1"/>
    <col min="6" max="6" width="8.28515625" style="75" bestFit="1" customWidth="1"/>
    <col min="7" max="16384" width="8.85546875" style="72"/>
  </cols>
  <sheetData>
    <row r="1" spans="1:8" s="22" customFormat="1" ht="36" customHeight="1" x14ac:dyDescent="0.25">
      <c r="A1" s="311" t="s">
        <v>96</v>
      </c>
      <c r="B1" s="295"/>
      <c r="C1" s="139" t="s">
        <v>50</v>
      </c>
      <c r="D1" s="139" t="s">
        <v>204</v>
      </c>
      <c r="E1" s="139" t="s">
        <v>235</v>
      </c>
      <c r="F1" s="148" t="s">
        <v>214</v>
      </c>
    </row>
    <row r="2" spans="1:8" s="123" customFormat="1" ht="18.75" x14ac:dyDescent="0.25">
      <c r="A2" s="124" t="s">
        <v>221</v>
      </c>
      <c r="B2" s="125" t="s">
        <v>227</v>
      </c>
      <c r="C2" s="141" t="s">
        <v>217</v>
      </c>
      <c r="D2" s="125">
        <f>4*8</f>
        <v>32</v>
      </c>
      <c r="E2" s="298">
        <v>1.33</v>
      </c>
      <c r="F2" s="143">
        <f>ROUND((D2*$E$2),0)</f>
        <v>43</v>
      </c>
    </row>
    <row r="3" spans="1:8" s="123" customFormat="1" ht="18.75" x14ac:dyDescent="0.25">
      <c r="A3" s="124" t="s">
        <v>222</v>
      </c>
      <c r="B3" s="125" t="s">
        <v>228</v>
      </c>
      <c r="C3" s="141" t="s">
        <v>218</v>
      </c>
      <c r="D3" s="125">
        <v>4</v>
      </c>
      <c r="E3" s="298"/>
      <c r="F3" s="143">
        <f>ROUND((D3*$E$2),0)</f>
        <v>5</v>
      </c>
    </row>
    <row r="4" spans="1:8" s="123" customFormat="1" ht="18.75" x14ac:dyDescent="0.25">
      <c r="A4" s="124" t="s">
        <v>223</v>
      </c>
      <c r="B4" s="125" t="s">
        <v>229</v>
      </c>
      <c r="C4" s="141" t="s">
        <v>219</v>
      </c>
      <c r="D4" s="125">
        <f>2*3</f>
        <v>6</v>
      </c>
      <c r="E4" s="298"/>
      <c r="F4" s="143">
        <f>ROUND((D4*$E$2),0)</f>
        <v>8</v>
      </c>
    </row>
    <row r="5" spans="1:8" s="123" customFormat="1" ht="18.75" x14ac:dyDescent="0.25">
      <c r="A5" s="124" t="s">
        <v>224</v>
      </c>
      <c r="B5" s="125" t="s">
        <v>230</v>
      </c>
      <c r="C5" s="142" t="s">
        <v>220</v>
      </c>
      <c r="D5" s="125">
        <v>6</v>
      </c>
      <c r="E5" s="140"/>
      <c r="F5" s="143">
        <f>D5</f>
        <v>6</v>
      </c>
      <c r="H5" s="123">
        <f>77-26</f>
        <v>51</v>
      </c>
    </row>
    <row r="6" spans="1:8" s="123" customFormat="1" ht="18.75" x14ac:dyDescent="0.25">
      <c r="A6" s="124" t="s">
        <v>225</v>
      </c>
      <c r="B6" s="125" t="s">
        <v>231</v>
      </c>
      <c r="C6" s="141" t="s">
        <v>233</v>
      </c>
      <c r="D6" s="125">
        <v>0</v>
      </c>
      <c r="E6" s="140"/>
      <c r="F6" s="143">
        <f>D6</f>
        <v>0</v>
      </c>
    </row>
    <row r="7" spans="1:8" s="123" customFormat="1" ht="19.5" thickBot="1" x14ac:dyDescent="0.3">
      <c r="A7" s="144" t="s">
        <v>226</v>
      </c>
      <c r="B7" s="133" t="s">
        <v>232</v>
      </c>
      <c r="C7" s="145" t="s">
        <v>234</v>
      </c>
      <c r="D7" s="133">
        <f>D2+D3+D4+D5-D4</f>
        <v>42</v>
      </c>
      <c r="E7" s="146"/>
      <c r="F7" s="149">
        <f>D7</f>
        <v>42</v>
      </c>
    </row>
  </sheetData>
  <mergeCells count="2">
    <mergeCell ref="A1:B1"/>
    <mergeCell ref="E2:E4"/>
  </mergeCells>
  <pageMargins left="1.1811023622047245" right="0.78740157480314965" top="1.1811023622047245" bottom="0.78740157480314965" header="0.31496062992125984" footer="0.31496062992125984"/>
  <pageSetup paperSize="9" scale="84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C9"/>
  <sheetViews>
    <sheetView view="pageBreakPreview" zoomScale="115" zoomScaleNormal="130" zoomScaleSheetLayoutView="115" workbookViewId="0">
      <selection activeCell="A3" sqref="A3"/>
    </sheetView>
  </sheetViews>
  <sheetFormatPr defaultColWidth="8.85546875" defaultRowHeight="15" customHeight="1" x14ac:dyDescent="0.25"/>
  <cols>
    <col min="1" max="1" width="28.140625" style="86" customWidth="1"/>
    <col min="2" max="2" width="39.85546875" style="86" bestFit="1" customWidth="1"/>
    <col min="3" max="3" width="13.85546875" style="86" customWidth="1"/>
    <col min="4" max="16384" width="8.85546875" style="85"/>
  </cols>
  <sheetData>
    <row r="1" spans="1:3" s="186" customFormat="1" ht="23.25" customHeight="1" x14ac:dyDescent="0.25">
      <c r="A1" s="184" t="s">
        <v>236</v>
      </c>
      <c r="B1" s="177" t="s">
        <v>244</v>
      </c>
      <c r="C1" s="185" t="s">
        <v>339</v>
      </c>
    </row>
    <row r="2" spans="1:3" s="190" customFormat="1" ht="15" customHeight="1" x14ac:dyDescent="0.25">
      <c r="A2" s="187" t="s">
        <v>237</v>
      </c>
      <c r="B2" s="188" t="s">
        <v>340</v>
      </c>
      <c r="C2" s="189">
        <f>57.95+4.5*'parametros N funcion'!F4</f>
        <v>93.95</v>
      </c>
    </row>
    <row r="3" spans="1:3" s="190" customFormat="1" ht="15" customHeight="1" x14ac:dyDescent="0.25">
      <c r="A3" s="187" t="s">
        <v>238</v>
      </c>
      <c r="B3" s="188" t="s">
        <v>341</v>
      </c>
      <c r="C3" s="189">
        <f>1.55*0.5*'parametros N funcion'!F7</f>
        <v>32.550000000000004</v>
      </c>
    </row>
    <row r="4" spans="1:3" s="190" customFormat="1" ht="15" customHeight="1" x14ac:dyDescent="0.25">
      <c r="A4" s="187" t="s">
        <v>239</v>
      </c>
      <c r="B4" s="188" t="s">
        <v>342</v>
      </c>
      <c r="C4" s="189">
        <f>3.11*0.5*('parametros N funcion'!F2+'parametros N funcion'!F3)</f>
        <v>74.64</v>
      </c>
    </row>
    <row r="5" spans="1:3" s="190" customFormat="1" ht="15" customHeight="1" x14ac:dyDescent="0.25">
      <c r="A5" s="187" t="s">
        <v>240</v>
      </c>
      <c r="B5" s="191" t="s">
        <v>343</v>
      </c>
      <c r="C5" s="189">
        <f>0.77*('parametros N funcion'!F2+'parametros N funcion'!F3)</f>
        <v>36.96</v>
      </c>
    </row>
    <row r="6" spans="1:3" s="190" customFormat="1" ht="15" customHeight="1" x14ac:dyDescent="0.25">
      <c r="A6" s="187" t="s">
        <v>241</v>
      </c>
      <c r="B6" s="188" t="s">
        <v>344</v>
      </c>
      <c r="C6" s="189">
        <f>0.25*'parametros N funcion'!F7</f>
        <v>10.5</v>
      </c>
    </row>
    <row r="7" spans="1:3" s="190" customFormat="1" ht="15" customHeight="1" x14ac:dyDescent="0.25">
      <c r="A7" s="192" t="s">
        <v>242</v>
      </c>
      <c r="B7" s="193" t="s">
        <v>345</v>
      </c>
      <c r="C7" s="194">
        <f>1.5*0.5*'parametros N funcion'!F6</f>
        <v>0</v>
      </c>
    </row>
    <row r="8" spans="1:3" s="190" customFormat="1" ht="15" customHeight="1" x14ac:dyDescent="0.25">
      <c r="A8" s="192" t="s">
        <v>243</v>
      </c>
      <c r="B8" s="193" t="s">
        <v>346</v>
      </c>
      <c r="C8" s="194">
        <f>8.46*'parametros N funcion'!F5</f>
        <v>50.760000000000005</v>
      </c>
    </row>
    <row r="9" spans="1:3" s="190" customFormat="1" ht="15" customHeight="1" thickBot="1" x14ac:dyDescent="0.3">
      <c r="A9" s="315" t="s">
        <v>205</v>
      </c>
      <c r="B9" s="316"/>
      <c r="C9" s="195">
        <f>SUM(C2:C8)</f>
        <v>299.36</v>
      </c>
    </row>
  </sheetData>
  <mergeCells count="1">
    <mergeCell ref="A9:B9"/>
  </mergeCells>
  <pageMargins left="1.1811023622047245" right="0.78740157480314965" top="1.1811023622047245" bottom="0.78740157480314965" header="0.31496062992125984" footer="0.31496062992125984"/>
  <pageSetup paperSize="9" scale="98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C7"/>
  <sheetViews>
    <sheetView view="pageBreakPreview" zoomScale="115" zoomScaleNormal="130" zoomScaleSheetLayoutView="115" workbookViewId="0">
      <selection activeCell="C2" sqref="C2"/>
    </sheetView>
  </sheetViews>
  <sheetFormatPr defaultColWidth="8.85546875" defaultRowHeight="14.25" x14ac:dyDescent="0.25"/>
  <cols>
    <col min="1" max="1" width="37.42578125" style="75" customWidth="1"/>
    <col min="2" max="2" width="10.5703125" style="75" bestFit="1" customWidth="1"/>
    <col min="3" max="3" width="21" style="75" customWidth="1"/>
    <col min="4" max="16384" width="8.85546875" style="72"/>
  </cols>
  <sheetData>
    <row r="1" spans="1:3" s="22" customFormat="1" ht="36" customHeight="1" x14ac:dyDescent="0.25">
      <c r="A1" s="196" t="s">
        <v>253</v>
      </c>
      <c r="B1" s="197" t="s">
        <v>251</v>
      </c>
      <c r="C1" s="198" t="s">
        <v>347</v>
      </c>
    </row>
    <row r="2" spans="1:3" s="123" customFormat="1" ht="18" customHeight="1" x14ac:dyDescent="0.25">
      <c r="A2" s="199" t="s">
        <v>246</v>
      </c>
      <c r="B2" s="317" t="s">
        <v>348</v>
      </c>
      <c r="C2" s="200">
        <v>50</v>
      </c>
    </row>
    <row r="3" spans="1:3" s="123" customFormat="1" ht="18" customHeight="1" x14ac:dyDescent="0.25">
      <c r="A3" s="199" t="s">
        <v>248</v>
      </c>
      <c r="B3" s="317"/>
      <c r="C3" s="200">
        <v>50</v>
      </c>
    </row>
    <row r="4" spans="1:3" s="123" customFormat="1" ht="18" customHeight="1" x14ac:dyDescent="0.25">
      <c r="A4" s="199" t="s">
        <v>247</v>
      </c>
      <c r="B4" s="317"/>
      <c r="C4" s="200">
        <v>190</v>
      </c>
    </row>
    <row r="5" spans="1:3" s="123" customFormat="1" ht="18" customHeight="1" x14ac:dyDescent="0.25">
      <c r="A5" s="199" t="s">
        <v>249</v>
      </c>
      <c r="B5" s="317"/>
      <c r="C5" s="200">
        <v>14.77</v>
      </c>
    </row>
    <row r="6" spans="1:3" s="123" customFormat="1" ht="18" customHeight="1" x14ac:dyDescent="0.25">
      <c r="A6" s="199" t="s">
        <v>250</v>
      </c>
      <c r="B6" s="317"/>
      <c r="C6" s="200">
        <v>0</v>
      </c>
    </row>
    <row r="7" spans="1:3" s="123" customFormat="1" ht="15.75" customHeight="1" thickBot="1" x14ac:dyDescent="0.3">
      <c r="A7" s="318" t="s">
        <v>205</v>
      </c>
      <c r="B7" s="319"/>
      <c r="C7" s="201">
        <f>SUM(C2:C6)</f>
        <v>304.77</v>
      </c>
    </row>
  </sheetData>
  <mergeCells count="2">
    <mergeCell ref="B2:B6"/>
    <mergeCell ref="A7:B7"/>
  </mergeCells>
  <pageMargins left="1.1811023622047245" right="0.78740157480314965" top="1.1811023622047245" bottom="0.78740157480314965" header="0.31496062992125984" footer="0.31496062992125984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E17"/>
  <sheetViews>
    <sheetView view="pageBreakPreview" zoomScaleNormal="130" zoomScaleSheetLayoutView="100" workbookViewId="0">
      <selection activeCell="E14" sqref="E14"/>
    </sheetView>
  </sheetViews>
  <sheetFormatPr defaultColWidth="8.85546875" defaultRowHeight="12.75" x14ac:dyDescent="0.25"/>
  <cols>
    <col min="1" max="1" width="25.7109375" style="212" bestFit="1" customWidth="1"/>
    <col min="2" max="2" width="10.5703125" style="212" bestFit="1" customWidth="1"/>
    <col min="3" max="3" width="15.28515625" style="212" customWidth="1"/>
    <col min="4" max="4" width="7.7109375" style="212" customWidth="1"/>
    <col min="5" max="5" width="25.5703125" style="212" customWidth="1"/>
    <col min="6" max="16384" width="8.85546875" style="213"/>
  </cols>
  <sheetData>
    <row r="1" spans="1:5" s="202" customFormat="1" ht="42.75" customHeight="1" x14ac:dyDescent="0.25">
      <c r="A1" s="196" t="s">
        <v>253</v>
      </c>
      <c r="B1" s="197" t="s">
        <v>251</v>
      </c>
      <c r="C1" s="197" t="s">
        <v>349</v>
      </c>
      <c r="D1" s="197" t="s">
        <v>255</v>
      </c>
      <c r="E1" s="198" t="s">
        <v>350</v>
      </c>
    </row>
    <row r="2" spans="1:5" s="206" customFormat="1" ht="17.25" customHeight="1" x14ac:dyDescent="0.25">
      <c r="A2" s="199" t="s">
        <v>237</v>
      </c>
      <c r="B2" s="317" t="s">
        <v>348</v>
      </c>
      <c r="C2" s="203">
        <v>0</v>
      </c>
      <c r="D2" s="204">
        <v>70</v>
      </c>
      <c r="E2" s="205">
        <f>TRUNC((C2*D2/100),2)</f>
        <v>0</v>
      </c>
    </row>
    <row r="3" spans="1:5" s="206" customFormat="1" x14ac:dyDescent="0.25">
      <c r="A3" s="199" t="s">
        <v>238</v>
      </c>
      <c r="B3" s="317"/>
      <c r="C3" s="203">
        <f>'Eq dimens'!C3</f>
        <v>32.550000000000004</v>
      </c>
      <c r="D3" s="204">
        <v>70</v>
      </c>
      <c r="E3" s="205">
        <f t="shared" ref="E3:E13" si="0">TRUNC((C3*D3/100),2)</f>
        <v>22.78</v>
      </c>
    </row>
    <row r="4" spans="1:5" s="206" customFormat="1" x14ac:dyDescent="0.25">
      <c r="A4" s="199" t="s">
        <v>239</v>
      </c>
      <c r="B4" s="317"/>
      <c r="C4" s="203">
        <v>0</v>
      </c>
      <c r="D4" s="204">
        <v>70</v>
      </c>
      <c r="E4" s="205">
        <f t="shared" si="0"/>
        <v>0</v>
      </c>
    </row>
    <row r="5" spans="1:5" s="206" customFormat="1" x14ac:dyDescent="0.25">
      <c r="A5" s="199" t="s">
        <v>240</v>
      </c>
      <c r="B5" s="317"/>
      <c r="C5" s="203">
        <f>'Eq dimens'!C5</f>
        <v>36.96</v>
      </c>
      <c r="D5" s="204">
        <v>70</v>
      </c>
      <c r="E5" s="205">
        <f t="shared" si="0"/>
        <v>25.87</v>
      </c>
    </row>
    <row r="6" spans="1:5" s="206" customFormat="1" x14ac:dyDescent="0.25">
      <c r="A6" s="199" t="s">
        <v>241</v>
      </c>
      <c r="B6" s="317"/>
      <c r="C6" s="203">
        <v>0</v>
      </c>
      <c r="D6" s="204">
        <v>60</v>
      </c>
      <c r="E6" s="205">
        <f t="shared" si="0"/>
        <v>0</v>
      </c>
    </row>
    <row r="7" spans="1:5" s="206" customFormat="1" x14ac:dyDescent="0.25">
      <c r="A7" s="199" t="s">
        <v>242</v>
      </c>
      <c r="B7" s="317"/>
      <c r="C7" s="203">
        <f>'Eq dimens'!C7</f>
        <v>0</v>
      </c>
      <c r="D7" s="204">
        <v>50</v>
      </c>
      <c r="E7" s="205">
        <f t="shared" si="0"/>
        <v>0</v>
      </c>
    </row>
    <row r="8" spans="1:5" s="206" customFormat="1" x14ac:dyDescent="0.25">
      <c r="A8" s="199" t="s">
        <v>243</v>
      </c>
      <c r="B8" s="317"/>
      <c r="C8" s="203">
        <v>0</v>
      </c>
      <c r="D8" s="204">
        <v>0</v>
      </c>
      <c r="E8" s="205">
        <f t="shared" si="0"/>
        <v>0</v>
      </c>
    </row>
    <row r="9" spans="1:5" s="206" customFormat="1" ht="18" customHeight="1" x14ac:dyDescent="0.25">
      <c r="A9" s="199" t="s">
        <v>246</v>
      </c>
      <c r="B9" s="317"/>
      <c r="C9" s="207">
        <v>0</v>
      </c>
      <c r="D9" s="208">
        <v>50</v>
      </c>
      <c r="E9" s="205">
        <f>TRUNC((C9*D9/100),2)</f>
        <v>0</v>
      </c>
    </row>
    <row r="10" spans="1:5" s="206" customFormat="1" ht="18" customHeight="1" x14ac:dyDescent="0.25">
      <c r="A10" s="199" t="s">
        <v>248</v>
      </c>
      <c r="B10" s="317"/>
      <c r="C10" s="207">
        <f>'Area fixa '!C3</f>
        <v>50</v>
      </c>
      <c r="D10" s="208">
        <v>50</v>
      </c>
      <c r="E10" s="205">
        <f t="shared" si="0"/>
        <v>25</v>
      </c>
    </row>
    <row r="11" spans="1:5" s="206" customFormat="1" ht="18" customHeight="1" x14ac:dyDescent="0.25">
      <c r="A11" s="199" t="s">
        <v>247</v>
      </c>
      <c r="B11" s="317"/>
      <c r="C11" s="207">
        <f>'Area fixa '!C4</f>
        <v>190</v>
      </c>
      <c r="D11" s="208">
        <v>0</v>
      </c>
      <c r="E11" s="205">
        <f t="shared" si="0"/>
        <v>0</v>
      </c>
    </row>
    <row r="12" spans="1:5" s="206" customFormat="1" ht="18" customHeight="1" x14ac:dyDescent="0.25">
      <c r="A12" s="199" t="s">
        <v>249</v>
      </c>
      <c r="B12" s="317"/>
      <c r="C12" s="207">
        <f>'Area fixa '!C5</f>
        <v>14.77</v>
      </c>
      <c r="D12" s="208">
        <v>60</v>
      </c>
      <c r="E12" s="205">
        <f t="shared" si="0"/>
        <v>8.86</v>
      </c>
    </row>
    <row r="13" spans="1:5" s="206" customFormat="1" ht="18" customHeight="1" x14ac:dyDescent="0.25">
      <c r="A13" s="199" t="s">
        <v>250</v>
      </c>
      <c r="B13" s="317"/>
      <c r="C13" s="207">
        <v>0</v>
      </c>
      <c r="D13" s="208">
        <v>0</v>
      </c>
      <c r="E13" s="205">
        <f t="shared" si="0"/>
        <v>0</v>
      </c>
    </row>
    <row r="14" spans="1:5" s="206" customFormat="1" ht="15.75" customHeight="1" thickBot="1" x14ac:dyDescent="0.3">
      <c r="A14" s="318" t="s">
        <v>205</v>
      </c>
      <c r="B14" s="319"/>
      <c r="C14" s="209">
        <f>SUM(C2:C13)</f>
        <v>324.27999999999997</v>
      </c>
      <c r="D14" s="210"/>
      <c r="E14" s="211">
        <f>SUM(E2:E13)</f>
        <v>82.51</v>
      </c>
    </row>
    <row r="16" spans="1:5" x14ac:dyDescent="0.25">
      <c r="C16" s="212">
        <f>C14/0.4</f>
        <v>810.69999999999993</v>
      </c>
    </row>
    <row r="17" spans="3:3" x14ac:dyDescent="0.25">
      <c r="C17" s="214">
        <f>C16-C14</f>
        <v>486.41999999999996</v>
      </c>
    </row>
  </sheetData>
  <mergeCells count="2">
    <mergeCell ref="A14:B14"/>
    <mergeCell ref="B2:B13"/>
  </mergeCells>
  <pageMargins left="1.1811023622047245" right="0.78740157480314965" top="1.1811023622047245" bottom="0.78740157480314965" header="0.31496062992125984" footer="0.31496062992125984"/>
  <pageSetup paperSize="9" scale="94"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1:S43"/>
  <sheetViews>
    <sheetView showGridLines="0" tabSelected="1" view="pageBreakPreview" zoomScale="130" zoomScaleNormal="130" zoomScaleSheetLayoutView="130" workbookViewId="0">
      <selection activeCell="Q4" sqref="Q4"/>
    </sheetView>
  </sheetViews>
  <sheetFormatPr defaultColWidth="8.85546875" defaultRowHeight="14.25" x14ac:dyDescent="0.25"/>
  <cols>
    <col min="1" max="1" width="2.7109375" style="72" customWidth="1"/>
    <col min="2" max="2" width="8.28515625" style="72" customWidth="1"/>
    <col min="3" max="3" width="29.85546875" style="72" customWidth="1"/>
    <col min="4" max="4" width="9.7109375" style="75" customWidth="1"/>
    <col min="5" max="7" width="7.7109375" style="75" customWidth="1"/>
    <col min="8" max="8" width="11.140625" style="75" customWidth="1"/>
    <col min="9" max="9" width="11.5703125" style="75" customWidth="1"/>
    <col min="10" max="10" width="9.140625" style="75" customWidth="1"/>
    <col min="11" max="11" width="8.42578125" style="75" customWidth="1"/>
    <col min="12" max="12" width="13.85546875" style="75" customWidth="1"/>
    <col min="13" max="13" width="8.28515625" style="75" customWidth="1"/>
    <col min="14" max="14" width="8.140625" style="97" customWidth="1"/>
    <col min="15" max="15" width="12.28515625" style="97" bestFit="1" customWidth="1"/>
    <col min="16" max="16" width="12.28515625" style="97" customWidth="1"/>
    <col min="17" max="17" width="13.140625" style="97" customWidth="1"/>
    <col min="18" max="18" width="13.28515625" style="72" customWidth="1"/>
    <col min="19" max="19" width="16.85546875" style="72" customWidth="1"/>
    <col min="20" max="16384" width="8.85546875" style="72"/>
  </cols>
  <sheetData>
    <row r="1" spans="2:19" ht="5.0999999999999996" customHeight="1" thickBot="1" x14ac:dyDescent="0.3"/>
    <row r="2" spans="2:19" s="22" customFormat="1" ht="21.75" customHeight="1" x14ac:dyDescent="0.25">
      <c r="B2" s="330" t="s">
        <v>96</v>
      </c>
      <c r="C2" s="332" t="s">
        <v>257</v>
      </c>
      <c r="D2" s="332" t="s">
        <v>265</v>
      </c>
      <c r="E2" s="322" t="s">
        <v>326</v>
      </c>
      <c r="F2" s="323"/>
      <c r="G2" s="323"/>
      <c r="H2" s="323"/>
      <c r="I2" s="323"/>
      <c r="J2" s="323"/>
      <c r="K2" s="323"/>
      <c r="L2" s="324"/>
      <c r="M2" s="320" t="s">
        <v>336</v>
      </c>
      <c r="N2" s="321"/>
      <c r="O2" s="321"/>
      <c r="P2" s="321"/>
      <c r="Q2" s="321"/>
      <c r="R2" s="321"/>
      <c r="S2" s="225"/>
    </row>
    <row r="3" spans="2:19" s="22" customFormat="1" ht="51" x14ac:dyDescent="0.25">
      <c r="B3" s="331"/>
      <c r="C3" s="321"/>
      <c r="D3" s="321"/>
      <c r="E3" s="226" t="s">
        <v>292</v>
      </c>
      <c r="F3" s="226" t="s">
        <v>293</v>
      </c>
      <c r="G3" s="226" t="s">
        <v>294</v>
      </c>
      <c r="H3" s="226" t="s">
        <v>295</v>
      </c>
      <c r="I3" s="226" t="s">
        <v>296</v>
      </c>
      <c r="J3" s="226" t="s">
        <v>297</v>
      </c>
      <c r="K3" s="226" t="s">
        <v>274</v>
      </c>
      <c r="L3" s="251" t="s">
        <v>333</v>
      </c>
      <c r="M3" s="236" t="s">
        <v>293</v>
      </c>
      <c r="N3" s="226" t="s">
        <v>294</v>
      </c>
      <c r="O3" s="226" t="s">
        <v>331</v>
      </c>
      <c r="P3" s="226" t="s">
        <v>332</v>
      </c>
      <c r="Q3" s="225" t="s">
        <v>334</v>
      </c>
      <c r="R3" s="226" t="s">
        <v>335</v>
      </c>
      <c r="S3" s="225" t="s">
        <v>300</v>
      </c>
    </row>
    <row r="4" spans="2:19" s="123" customFormat="1" ht="36" customHeight="1" x14ac:dyDescent="0.25">
      <c r="B4" s="252" t="s">
        <v>352</v>
      </c>
      <c r="C4" s="227" t="s">
        <v>353</v>
      </c>
      <c r="D4" s="228" t="s">
        <v>202</v>
      </c>
      <c r="E4" s="207">
        <v>0.8</v>
      </c>
      <c r="F4" s="207">
        <v>1.04</v>
      </c>
      <c r="G4" s="207">
        <f>1</f>
        <v>1</v>
      </c>
      <c r="H4" s="207">
        <f>'Area equivalente'!E14</f>
        <v>82.51</v>
      </c>
      <c r="I4" s="207">
        <f>('Area equivalente'!C14/0.3333)-H4</f>
        <v>890.42729372937288</v>
      </c>
      <c r="J4" s="229">
        <v>0.05</v>
      </c>
      <c r="K4" s="207">
        <v>1659.97</v>
      </c>
      <c r="L4" s="205">
        <f>((E4*F4*G4*H4)+(I4*J4))*K4</f>
        <v>187858.28148899737</v>
      </c>
      <c r="M4" s="237"/>
      <c r="N4" s="230"/>
      <c r="O4" s="231"/>
      <c r="P4" s="231"/>
      <c r="Q4" s="203"/>
      <c r="R4" s="232"/>
      <c r="S4" s="232"/>
    </row>
    <row r="5" spans="2:19" s="123" customFormat="1" ht="36" customHeight="1" thickBot="1" x14ac:dyDescent="0.3">
      <c r="B5" s="327" t="s">
        <v>337</v>
      </c>
      <c r="C5" s="328"/>
      <c r="D5" s="328"/>
      <c r="E5" s="328"/>
      <c r="F5" s="328"/>
      <c r="G5" s="328"/>
      <c r="H5" s="328"/>
      <c r="I5" s="328"/>
      <c r="J5" s="329"/>
      <c r="K5" s="325">
        <f>L4</f>
        <v>187858.28148899737</v>
      </c>
      <c r="L5" s="326"/>
      <c r="M5" s="238"/>
      <c r="N5" s="230"/>
      <c r="O5" s="231"/>
      <c r="P5" s="231"/>
    </row>
    <row r="6" spans="2:19" s="123" customFormat="1" ht="19.5" customHeight="1" x14ac:dyDescent="0.25">
      <c r="B6" s="250" t="s">
        <v>338</v>
      </c>
      <c r="C6" s="215"/>
      <c r="D6" s="216"/>
      <c r="E6" s="217"/>
      <c r="F6" s="183"/>
      <c r="G6" s="217"/>
      <c r="H6" s="217"/>
      <c r="I6" s="217"/>
      <c r="J6" s="217"/>
      <c r="K6" s="217"/>
      <c r="L6" s="218"/>
      <c r="M6" s="219"/>
      <c r="N6" s="220"/>
      <c r="O6" s="221"/>
      <c r="P6" s="221"/>
      <c r="Q6" s="222"/>
      <c r="R6" s="223"/>
      <c r="S6" s="224"/>
    </row>
    <row r="15" spans="2:19" x14ac:dyDescent="0.25">
      <c r="G15" s="180"/>
      <c r="H15" s="180"/>
      <c r="I15" s="180"/>
      <c r="J15" s="180"/>
      <c r="K15" s="180"/>
      <c r="L15" s="180"/>
      <c r="M15" s="180"/>
      <c r="N15" s="181"/>
      <c r="O15" s="181"/>
    </row>
    <row r="16" spans="2:19" ht="15" x14ac:dyDescent="0.25">
      <c r="G16" s="180"/>
      <c r="H16" s="182" t="s">
        <v>338</v>
      </c>
      <c r="I16" s="180"/>
      <c r="J16" s="180"/>
      <c r="K16" s="180"/>
      <c r="L16" s="180"/>
      <c r="M16" s="180"/>
      <c r="N16" s="181"/>
      <c r="O16" s="181"/>
    </row>
    <row r="17" spans="7:15" x14ac:dyDescent="0.25">
      <c r="G17" s="180"/>
      <c r="H17" s="180"/>
      <c r="I17" s="180"/>
      <c r="J17" s="180"/>
      <c r="K17" s="180"/>
      <c r="L17" s="180"/>
      <c r="M17" s="180"/>
      <c r="N17" s="181"/>
      <c r="O17" s="181"/>
    </row>
    <row r="18" spans="7:15" x14ac:dyDescent="0.25">
      <c r="G18" s="180"/>
      <c r="H18" s="180"/>
      <c r="I18" s="180"/>
      <c r="J18" s="180"/>
      <c r="K18" s="180"/>
      <c r="L18" s="180"/>
      <c r="M18" s="180"/>
      <c r="N18" s="181"/>
      <c r="O18" s="181"/>
    </row>
    <row r="43" spans="2:2" x14ac:dyDescent="0.25">
      <c r="B43" s="72" t="s">
        <v>298</v>
      </c>
    </row>
  </sheetData>
  <mergeCells count="7">
    <mergeCell ref="M2:R2"/>
    <mergeCell ref="E2:L2"/>
    <mergeCell ref="K5:L5"/>
    <mergeCell ref="B5:J5"/>
    <mergeCell ref="B2:B3"/>
    <mergeCell ref="C2:C3"/>
    <mergeCell ref="D2:D3"/>
  </mergeCells>
  <hyperlinks>
    <hyperlink ref="H16" r:id="rId1" xr:uid="{4AF9C707-2636-4979-B462-3ACDDBF9B212}"/>
    <hyperlink ref="B6" r:id="rId2" xr:uid="{3A73BAEC-F25B-4DE1-9BE0-54F0658B4329}"/>
  </hyperlinks>
  <pageMargins left="1.1811023622047245" right="0.78740157480314965" top="1.1811023622047245" bottom="0.78740157480314965" header="0.31496062992125984" footer="0.31496062992125984"/>
  <pageSetup paperSize="9" scale="36" orientation="portrait" horizontalDpi="4294967295" verticalDpi="4294967295" r:id="rId3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S19"/>
  <sheetViews>
    <sheetView view="pageBreakPreview" zoomScaleNormal="130" zoomScaleSheetLayoutView="100" workbookViewId="0">
      <selection activeCell="W19" sqref="W19"/>
    </sheetView>
  </sheetViews>
  <sheetFormatPr defaultColWidth="8.85546875" defaultRowHeight="14.25" x14ac:dyDescent="0.25"/>
  <cols>
    <col min="1" max="1" width="9.7109375" style="72" customWidth="1"/>
    <col min="2" max="2" width="28" style="72" customWidth="1"/>
    <col min="3" max="3" width="8.140625" style="75" customWidth="1"/>
    <col min="4" max="4" width="11.85546875" style="75" hidden="1" customWidth="1"/>
    <col min="5" max="5" width="10" style="75" hidden="1" customWidth="1"/>
    <col min="6" max="6" width="10.140625" style="75" hidden="1" customWidth="1"/>
    <col min="7" max="10" width="10" style="75" hidden="1" customWidth="1"/>
    <col min="11" max="11" width="7.28515625" style="75" hidden="1" customWidth="1"/>
    <col min="12" max="12" width="7.28515625" style="97" hidden="1" customWidth="1"/>
    <col min="13" max="13" width="11.140625" style="75" hidden="1" customWidth="1"/>
    <col min="14" max="14" width="13.42578125" style="75" hidden="1" customWidth="1"/>
    <col min="15" max="16" width="5" style="75" bestFit="1" customWidth="1"/>
    <col min="17" max="17" width="5" style="97" bestFit="1" customWidth="1"/>
    <col min="18" max="18" width="12.28515625" style="97" bestFit="1" customWidth="1"/>
    <col min="19" max="19" width="19.28515625" style="97" customWidth="1"/>
    <col min="20" max="16384" width="8.85546875" style="72"/>
  </cols>
  <sheetData>
    <row r="1" spans="1:19" s="22" customFormat="1" ht="21.75" customHeight="1" x14ac:dyDescent="0.25">
      <c r="A1" s="311" t="s">
        <v>96</v>
      </c>
      <c r="B1" s="295" t="s">
        <v>257</v>
      </c>
      <c r="C1" s="344" t="s">
        <v>265</v>
      </c>
      <c r="D1" s="295" t="s">
        <v>264</v>
      </c>
      <c r="E1" s="295"/>
      <c r="F1" s="295"/>
      <c r="G1" s="295"/>
      <c r="H1" s="295"/>
      <c r="I1" s="295"/>
      <c r="J1" s="295"/>
      <c r="K1" s="343" t="s">
        <v>263</v>
      </c>
      <c r="L1" s="343"/>
      <c r="M1" s="343"/>
      <c r="N1" s="343"/>
      <c r="O1" s="339" t="s">
        <v>273</v>
      </c>
      <c r="P1" s="339" t="s">
        <v>272</v>
      </c>
      <c r="Q1" s="339" t="s">
        <v>275</v>
      </c>
      <c r="R1" s="339" t="s">
        <v>274</v>
      </c>
      <c r="S1" s="341" t="s">
        <v>276</v>
      </c>
    </row>
    <row r="2" spans="1:19" s="22" customFormat="1" ht="36" x14ac:dyDescent="0.25">
      <c r="A2" s="313"/>
      <c r="B2" s="297"/>
      <c r="C2" s="345"/>
      <c r="D2" s="154" t="s">
        <v>258</v>
      </c>
      <c r="E2" s="154" t="s">
        <v>259</v>
      </c>
      <c r="F2" s="154" t="s">
        <v>266</v>
      </c>
      <c r="G2" s="154" t="s">
        <v>260</v>
      </c>
      <c r="H2" s="154" t="s">
        <v>267</v>
      </c>
      <c r="I2" s="154" t="s">
        <v>261</v>
      </c>
      <c r="J2" s="154" t="s">
        <v>262</v>
      </c>
      <c r="K2" s="155" t="s">
        <v>268</v>
      </c>
      <c r="L2" s="155" t="s">
        <v>269</v>
      </c>
      <c r="M2" s="155" t="s">
        <v>270</v>
      </c>
      <c r="N2" s="155" t="s">
        <v>271</v>
      </c>
      <c r="O2" s="340"/>
      <c r="P2" s="340"/>
      <c r="Q2" s="340"/>
      <c r="R2" s="340"/>
      <c r="S2" s="342"/>
    </row>
    <row r="3" spans="1:19" s="123" customFormat="1" x14ac:dyDescent="0.25">
      <c r="A3" s="124" t="s">
        <v>100</v>
      </c>
      <c r="B3" s="142" t="s">
        <v>119</v>
      </c>
      <c r="C3" s="338" t="s">
        <v>202</v>
      </c>
      <c r="D3" s="298">
        <f>89.89</f>
        <v>89.89</v>
      </c>
      <c r="E3" s="298">
        <f>172.38</f>
        <v>172.38</v>
      </c>
      <c r="F3" s="298">
        <f>84.79</f>
        <v>84.79</v>
      </c>
      <c r="G3" s="298">
        <f>18.1</f>
        <v>18.100000000000001</v>
      </c>
      <c r="H3" s="298">
        <f>111.26</f>
        <v>111.26</v>
      </c>
      <c r="I3" s="298">
        <f>14.77</f>
        <v>14.77</v>
      </c>
      <c r="J3" s="298">
        <v>6.1</v>
      </c>
      <c r="K3" s="298">
        <f>SUM(D3:J14)</f>
        <v>497.29</v>
      </c>
      <c r="L3" s="333">
        <f>D3*0.5+E3*0.5+G3*0.5+I3*0.6+J3*0.7+F3*0.5+H3*0.5</f>
        <v>251.34200000000001</v>
      </c>
      <c r="M3" s="333">
        <f>K3/0.35</f>
        <v>1420.8285714285716</v>
      </c>
      <c r="N3" s="333">
        <f>M3-K3</f>
        <v>923.53857142857169</v>
      </c>
      <c r="O3" s="333">
        <v>0.8</v>
      </c>
      <c r="P3" s="333">
        <v>1.06</v>
      </c>
      <c r="Q3" s="151">
        <f>'Fator K3 OAE'!K5</f>
        <v>1.0413600000000001</v>
      </c>
      <c r="R3" s="337">
        <v>1213.67</v>
      </c>
      <c r="S3" s="157">
        <f>$O$3*$P$3*Q3*$L$3+($N$3*0.05)*$R$3</f>
        <v>56265.506303627502</v>
      </c>
    </row>
    <row r="4" spans="1:19" s="123" customFormat="1" ht="15" customHeight="1" x14ac:dyDescent="0.25">
      <c r="A4" s="124" t="s">
        <v>103</v>
      </c>
      <c r="B4" s="142" t="s">
        <v>124</v>
      </c>
      <c r="C4" s="338"/>
      <c r="D4" s="298"/>
      <c r="E4" s="298"/>
      <c r="F4" s="298"/>
      <c r="G4" s="298"/>
      <c r="H4" s="298"/>
      <c r="I4" s="298"/>
      <c r="J4" s="298"/>
      <c r="K4" s="298"/>
      <c r="L4" s="333"/>
      <c r="M4" s="333"/>
      <c r="N4" s="334"/>
      <c r="O4" s="333"/>
      <c r="P4" s="334"/>
      <c r="Q4" s="151">
        <f>'Fator K3 OAE'!K9</f>
        <v>1.0218720000000001</v>
      </c>
      <c r="R4" s="337"/>
      <c r="S4" s="157">
        <f t="shared" ref="S4:S14" si="0">$O$3*$P$3*Q4*$L$3+($N$3*0.05)*$R$3</f>
        <v>56261.352669971697</v>
      </c>
    </row>
    <row r="5" spans="1:19" s="123" customFormat="1" ht="15" customHeight="1" x14ac:dyDescent="0.25">
      <c r="A5" s="124" t="s">
        <v>105</v>
      </c>
      <c r="B5" s="142" t="s">
        <v>125</v>
      </c>
      <c r="C5" s="338"/>
      <c r="D5" s="298"/>
      <c r="E5" s="298"/>
      <c r="F5" s="298"/>
      <c r="G5" s="298"/>
      <c r="H5" s="298"/>
      <c r="I5" s="298"/>
      <c r="J5" s="298"/>
      <c r="K5" s="298"/>
      <c r="L5" s="333"/>
      <c r="M5" s="333"/>
      <c r="N5" s="334"/>
      <c r="O5" s="333"/>
      <c r="P5" s="334"/>
      <c r="Q5" s="151">
        <f>'Fator K3 OAE'!K11</f>
        <v>1.0209440000000001</v>
      </c>
      <c r="R5" s="337"/>
      <c r="S5" s="157">
        <f t="shared" si="0"/>
        <v>56261.154877892848</v>
      </c>
    </row>
    <row r="6" spans="1:19" s="123" customFormat="1" ht="15" customHeight="1" x14ac:dyDescent="0.25">
      <c r="A6" s="124" t="s">
        <v>106</v>
      </c>
      <c r="B6" s="142" t="s">
        <v>131</v>
      </c>
      <c r="C6" s="338"/>
      <c r="D6" s="298"/>
      <c r="E6" s="298"/>
      <c r="F6" s="298"/>
      <c r="G6" s="298"/>
      <c r="H6" s="298"/>
      <c r="I6" s="298"/>
      <c r="J6" s="298"/>
      <c r="K6" s="298"/>
      <c r="L6" s="333"/>
      <c r="M6" s="333"/>
      <c r="N6" s="334"/>
      <c r="O6" s="333"/>
      <c r="P6" s="334"/>
      <c r="Q6" s="151">
        <f>'Fator K3 OAE'!K12</f>
        <v>1.0227999999999999</v>
      </c>
      <c r="R6" s="337"/>
      <c r="S6" s="157">
        <f t="shared" si="0"/>
        <v>56261.550462050545</v>
      </c>
    </row>
    <row r="7" spans="1:19" s="123" customFormat="1" ht="15" hidden="1" customHeight="1" x14ac:dyDescent="0.25">
      <c r="A7" s="124" t="s">
        <v>107</v>
      </c>
      <c r="B7" s="142" t="s">
        <v>126</v>
      </c>
      <c r="C7" s="338"/>
      <c r="D7" s="298"/>
      <c r="E7" s="298"/>
      <c r="F7" s="298"/>
      <c r="G7" s="298"/>
      <c r="H7" s="298"/>
      <c r="I7" s="298"/>
      <c r="J7" s="298"/>
      <c r="K7" s="298"/>
      <c r="L7" s="333"/>
      <c r="M7" s="333"/>
      <c r="N7" s="334"/>
      <c r="O7" s="333"/>
      <c r="P7" s="334"/>
      <c r="Q7" s="151">
        <f>'Fator K3 OAE'!K13</f>
        <v>1.0302720000000001</v>
      </c>
      <c r="R7" s="337"/>
      <c r="S7" s="157">
        <f t="shared" si="0"/>
        <v>56263.143029306098</v>
      </c>
    </row>
    <row r="8" spans="1:19" s="123" customFormat="1" ht="15" hidden="1" customHeight="1" x14ac:dyDescent="0.25">
      <c r="A8" s="124" t="s">
        <v>108</v>
      </c>
      <c r="B8" s="142" t="s">
        <v>127</v>
      </c>
      <c r="C8" s="338"/>
      <c r="D8" s="298"/>
      <c r="E8" s="298"/>
      <c r="F8" s="298"/>
      <c r="G8" s="298"/>
      <c r="H8" s="298"/>
      <c r="I8" s="298"/>
      <c r="J8" s="298"/>
      <c r="K8" s="298"/>
      <c r="L8" s="333"/>
      <c r="M8" s="333"/>
      <c r="N8" s="334"/>
      <c r="O8" s="333"/>
      <c r="P8" s="334"/>
      <c r="Q8" s="151">
        <f>'Fator K3 OAE'!K14</f>
        <v>1.035088</v>
      </c>
      <c r="R8" s="337"/>
      <c r="S8" s="157">
        <f t="shared" si="0"/>
        <v>56264.169501991149</v>
      </c>
    </row>
    <row r="9" spans="1:19" s="123" customFormat="1" ht="15" hidden="1" customHeight="1" x14ac:dyDescent="0.25">
      <c r="A9" s="100" t="s">
        <v>109</v>
      </c>
      <c r="B9" s="153" t="s">
        <v>128</v>
      </c>
      <c r="C9" s="338"/>
      <c r="D9" s="298"/>
      <c r="E9" s="298"/>
      <c r="F9" s="298"/>
      <c r="G9" s="298"/>
      <c r="H9" s="298"/>
      <c r="I9" s="298"/>
      <c r="J9" s="298"/>
      <c r="K9" s="298"/>
      <c r="L9" s="333"/>
      <c r="M9" s="333"/>
      <c r="N9" s="334"/>
      <c r="O9" s="333"/>
      <c r="P9" s="334"/>
      <c r="Q9" s="151">
        <f>'Fator K3 OAE'!K15</f>
        <v>1.0390079999999999</v>
      </c>
      <c r="R9" s="337"/>
      <c r="S9" s="157">
        <f t="shared" si="0"/>
        <v>56265.005003013874</v>
      </c>
    </row>
    <row r="10" spans="1:19" s="123" customFormat="1" ht="15" hidden="1" customHeight="1" x14ac:dyDescent="0.25">
      <c r="A10" s="100" t="s">
        <v>110</v>
      </c>
      <c r="B10" s="153" t="s">
        <v>132</v>
      </c>
      <c r="C10" s="338"/>
      <c r="D10" s="298"/>
      <c r="E10" s="298"/>
      <c r="F10" s="298"/>
      <c r="G10" s="298"/>
      <c r="H10" s="298"/>
      <c r="I10" s="298"/>
      <c r="J10" s="298"/>
      <c r="K10" s="298"/>
      <c r="L10" s="333"/>
      <c r="M10" s="333"/>
      <c r="N10" s="334"/>
      <c r="O10" s="333"/>
      <c r="P10" s="334"/>
      <c r="Q10" s="151">
        <f>'Fator K3 OAE'!K16</f>
        <v>1.0411360000000001</v>
      </c>
      <c r="R10" s="337"/>
      <c r="S10" s="157">
        <f t="shared" si="0"/>
        <v>56265.458560711922</v>
      </c>
    </row>
    <row r="11" spans="1:19" s="123" customFormat="1" ht="15" hidden="1" customHeight="1" x14ac:dyDescent="0.25">
      <c r="A11" s="100" t="s">
        <v>111</v>
      </c>
      <c r="B11" s="153" t="s">
        <v>133</v>
      </c>
      <c r="C11" s="338"/>
      <c r="D11" s="298"/>
      <c r="E11" s="298"/>
      <c r="F11" s="298"/>
      <c r="G11" s="298"/>
      <c r="H11" s="298"/>
      <c r="I11" s="298"/>
      <c r="J11" s="298"/>
      <c r="K11" s="298"/>
      <c r="L11" s="333"/>
      <c r="M11" s="333"/>
      <c r="N11" s="334"/>
      <c r="O11" s="333"/>
      <c r="P11" s="334"/>
      <c r="Q11" s="151">
        <f>'Fator K3 OAE'!K17</f>
        <v>1.0525039999999999</v>
      </c>
      <c r="R11" s="337"/>
      <c r="S11" s="157">
        <f t="shared" si="0"/>
        <v>56267.881513677807</v>
      </c>
    </row>
    <row r="12" spans="1:19" s="123" customFormat="1" ht="15" hidden="1" customHeight="1" x14ac:dyDescent="0.25">
      <c r="A12" s="100" t="s">
        <v>112</v>
      </c>
      <c r="B12" s="153" t="s">
        <v>129</v>
      </c>
      <c r="C12" s="338"/>
      <c r="D12" s="298"/>
      <c r="E12" s="298"/>
      <c r="F12" s="298"/>
      <c r="G12" s="298"/>
      <c r="H12" s="298"/>
      <c r="I12" s="298"/>
      <c r="J12" s="298"/>
      <c r="K12" s="298"/>
      <c r="L12" s="333"/>
      <c r="M12" s="333"/>
      <c r="N12" s="334"/>
      <c r="O12" s="333"/>
      <c r="P12" s="334"/>
      <c r="Q12" s="151">
        <f>'Fator K3 OAE'!K18</f>
        <v>1.054716</v>
      </c>
      <c r="R12" s="337"/>
      <c r="S12" s="157">
        <f t="shared" si="0"/>
        <v>56268.352974969202</v>
      </c>
    </row>
    <row r="13" spans="1:19" s="123" customFormat="1" ht="15" hidden="1" customHeight="1" x14ac:dyDescent="0.25">
      <c r="A13" s="100" t="s">
        <v>113</v>
      </c>
      <c r="B13" s="153" t="s">
        <v>134</v>
      </c>
      <c r="C13" s="338"/>
      <c r="D13" s="298"/>
      <c r="E13" s="298"/>
      <c r="F13" s="298"/>
      <c r="G13" s="298"/>
      <c r="H13" s="298"/>
      <c r="I13" s="298"/>
      <c r="J13" s="298"/>
      <c r="K13" s="298"/>
      <c r="L13" s="333"/>
      <c r="M13" s="333"/>
      <c r="N13" s="334"/>
      <c r="O13" s="333"/>
      <c r="P13" s="334"/>
      <c r="Q13" s="151">
        <f>'Fator K3 OAE'!K19</f>
        <v>1.063788</v>
      </c>
      <c r="R13" s="337"/>
      <c r="S13" s="157">
        <f t="shared" si="0"/>
        <v>56270.286563050351</v>
      </c>
    </row>
    <row r="14" spans="1:19" s="123" customFormat="1" ht="15" hidden="1" customHeight="1" x14ac:dyDescent="0.25">
      <c r="A14" s="100" t="s">
        <v>114</v>
      </c>
      <c r="B14" s="153" t="s">
        <v>120</v>
      </c>
      <c r="C14" s="338"/>
      <c r="D14" s="298"/>
      <c r="E14" s="298"/>
      <c r="F14" s="298"/>
      <c r="G14" s="298"/>
      <c r="H14" s="298"/>
      <c r="I14" s="298"/>
      <c r="J14" s="298"/>
      <c r="K14" s="298"/>
      <c r="L14" s="333"/>
      <c r="M14" s="333"/>
      <c r="N14" s="334"/>
      <c r="O14" s="333"/>
      <c r="P14" s="334"/>
      <c r="Q14" s="151">
        <f>'Fator K3 OAE'!K20</f>
        <v>1.0689960000000001</v>
      </c>
      <c r="R14" s="337"/>
      <c r="S14" s="157">
        <f t="shared" si="0"/>
        <v>56271.396585837676</v>
      </c>
    </row>
    <row r="15" spans="1:19" s="123" customFormat="1" ht="15" customHeight="1" x14ac:dyDescent="0.25">
      <c r="A15" s="124" t="s">
        <v>101</v>
      </c>
      <c r="B15" s="142" t="s">
        <v>121</v>
      </c>
      <c r="C15" s="338" t="s">
        <v>203</v>
      </c>
      <c r="D15" s="298">
        <f>62.88*2</f>
        <v>125.76</v>
      </c>
      <c r="E15" s="298">
        <f>122.68*2</f>
        <v>245.36</v>
      </c>
      <c r="F15" s="298">
        <f>202.61</f>
        <v>202.61</v>
      </c>
      <c r="G15" s="298">
        <f>49.49*2</f>
        <v>98.98</v>
      </c>
      <c r="H15" s="298">
        <f>193.48</f>
        <v>193.48</v>
      </c>
      <c r="I15" s="298">
        <f>20.32*2</f>
        <v>40.64</v>
      </c>
      <c r="J15" s="298">
        <v>6.1</v>
      </c>
      <c r="K15" s="298">
        <f>SUM(D15:J18)</f>
        <v>912.93000000000006</v>
      </c>
      <c r="L15" s="333">
        <f>D15*0.5+E15*0.5+G15*0.5+I15*0.6+J15*0.7+F15*0.5+H15*0.5</f>
        <v>461.74900000000002</v>
      </c>
      <c r="M15" s="333">
        <f>K15/0.35</f>
        <v>2608.3714285714291</v>
      </c>
      <c r="N15" s="333">
        <f>M15-K15</f>
        <v>1695.441428571429</v>
      </c>
      <c r="O15" s="333">
        <v>0.8</v>
      </c>
      <c r="P15" s="333">
        <v>1.04</v>
      </c>
      <c r="Q15" s="151">
        <f>'Fator K3 OAE'!K6</f>
        <v>1.0269889999999999</v>
      </c>
      <c r="R15" s="337"/>
      <c r="S15" s="157">
        <f>TRUNC($O$15*$P$15*Q15*$L$15+($N$15*0.05)*$R$3,2)</f>
        <v>103279.86</v>
      </c>
    </row>
    <row r="16" spans="1:19" s="123" customFormat="1" ht="28.5" x14ac:dyDescent="0.25">
      <c r="A16" s="314" t="s">
        <v>102</v>
      </c>
      <c r="B16" s="142" t="s">
        <v>122</v>
      </c>
      <c r="C16" s="338"/>
      <c r="D16" s="298"/>
      <c r="E16" s="298"/>
      <c r="F16" s="298"/>
      <c r="G16" s="298"/>
      <c r="H16" s="298"/>
      <c r="I16" s="298"/>
      <c r="J16" s="298"/>
      <c r="K16" s="298"/>
      <c r="L16" s="333"/>
      <c r="M16" s="333"/>
      <c r="N16" s="334"/>
      <c r="O16" s="333"/>
      <c r="P16" s="334"/>
      <c r="Q16" s="333">
        <f>'Fator K3 OAE'!K7</f>
        <v>1.0252600000000001</v>
      </c>
      <c r="R16" s="337"/>
      <c r="S16" s="335">
        <f>TRUNC($O$15*$P$15*Q16*$L$15+($N$15*0.05)*$R$3,2)</f>
        <v>103279.19</v>
      </c>
    </row>
    <row r="17" spans="1:19" s="123" customFormat="1" ht="15" customHeight="1" x14ac:dyDescent="0.25">
      <c r="A17" s="314"/>
      <c r="B17" s="142" t="s">
        <v>123</v>
      </c>
      <c r="C17" s="338"/>
      <c r="D17" s="298"/>
      <c r="E17" s="298"/>
      <c r="F17" s="298"/>
      <c r="G17" s="298"/>
      <c r="H17" s="298"/>
      <c r="I17" s="298"/>
      <c r="J17" s="298"/>
      <c r="K17" s="298"/>
      <c r="L17" s="333"/>
      <c r="M17" s="333"/>
      <c r="N17" s="334"/>
      <c r="O17" s="333"/>
      <c r="P17" s="334"/>
      <c r="Q17" s="333"/>
      <c r="R17" s="337"/>
      <c r="S17" s="336"/>
    </row>
    <row r="18" spans="1:19" s="123" customFormat="1" ht="15.75" customHeight="1" x14ac:dyDescent="0.25">
      <c r="A18" s="124" t="s">
        <v>104</v>
      </c>
      <c r="B18" s="142" t="s">
        <v>130</v>
      </c>
      <c r="C18" s="338"/>
      <c r="D18" s="298"/>
      <c r="E18" s="298"/>
      <c r="F18" s="298"/>
      <c r="G18" s="298"/>
      <c r="H18" s="298"/>
      <c r="I18" s="298"/>
      <c r="J18" s="298"/>
      <c r="K18" s="298"/>
      <c r="L18" s="333"/>
      <c r="M18" s="333"/>
      <c r="N18" s="334"/>
      <c r="O18" s="333"/>
      <c r="P18" s="334"/>
      <c r="Q18" s="151">
        <f>'Fator K3 OAE'!K10</f>
        <v>1.0189600000000001</v>
      </c>
      <c r="R18" s="337"/>
      <c r="S18" s="157">
        <f>TRUNC($O$15*$P$15*Q18*$L$15+($N$15*0.05)*$R$3,2)</f>
        <v>103276.77</v>
      </c>
    </row>
    <row r="19" spans="1:19" ht="20.25" customHeight="1" thickBot="1" x14ac:dyDescent="0.3">
      <c r="A19" s="288" t="s">
        <v>205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159">
        <f>S3+S4+S5+S6+S15+S16+S18</f>
        <v>534885.38431354263</v>
      </c>
    </row>
  </sheetData>
  <mergeCells count="43">
    <mergeCell ref="H3:H14"/>
    <mergeCell ref="A1:A2"/>
    <mergeCell ref="B1:B2"/>
    <mergeCell ref="C1:C2"/>
    <mergeCell ref="D1:J1"/>
    <mergeCell ref="C3:C14"/>
    <mergeCell ref="D3:D14"/>
    <mergeCell ref="E3:E14"/>
    <mergeCell ref="F3:F14"/>
    <mergeCell ref="G3:G14"/>
    <mergeCell ref="I3:I14"/>
    <mergeCell ref="J3:J14"/>
    <mergeCell ref="N3:N14"/>
    <mergeCell ref="P1:P2"/>
    <mergeCell ref="Q1:Q2"/>
    <mergeCell ref="R1:R2"/>
    <mergeCell ref="S1:S2"/>
    <mergeCell ref="K1:N1"/>
    <mergeCell ref="O1:O2"/>
    <mergeCell ref="K3:K14"/>
    <mergeCell ref="L3:L14"/>
    <mergeCell ref="M3:M14"/>
    <mergeCell ref="E15:E18"/>
    <mergeCell ref="F15:F18"/>
    <mergeCell ref="G15:G18"/>
    <mergeCell ref="H15:H18"/>
    <mergeCell ref="I15:I18"/>
    <mergeCell ref="A19:R19"/>
    <mergeCell ref="P15:P18"/>
    <mergeCell ref="A16:A17"/>
    <mergeCell ref="Q16:Q17"/>
    <mergeCell ref="S16:S17"/>
    <mergeCell ref="R3:R18"/>
    <mergeCell ref="J15:J18"/>
    <mergeCell ref="K15:K18"/>
    <mergeCell ref="L15:L18"/>
    <mergeCell ref="M15:M18"/>
    <mergeCell ref="N15:N18"/>
    <mergeCell ref="O15:O18"/>
    <mergeCell ref="O3:O14"/>
    <mergeCell ref="P3:P14"/>
    <mergeCell ref="C15:C18"/>
    <mergeCell ref="D15:D18"/>
  </mergeCells>
  <pageMargins left="1.1811023622047245" right="0.78740157480314965" top="1.1811023622047245" bottom="0.78740157480314965" header="0.31496062992125984" footer="0.31496062992125984"/>
  <pageSetup paperSize="9" scale="86" orientation="portrait" horizontalDpi="4294967295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F17"/>
  <sheetViews>
    <sheetView view="pageBreakPreview" zoomScale="85" zoomScaleNormal="130" zoomScaleSheetLayoutView="85" workbookViewId="0">
      <selection activeCell="K17" sqref="K17"/>
    </sheetView>
  </sheetViews>
  <sheetFormatPr defaultColWidth="8.85546875" defaultRowHeight="14.25" x14ac:dyDescent="0.25"/>
  <cols>
    <col min="1" max="1" width="28" style="75" customWidth="1"/>
    <col min="2" max="2" width="10.5703125" style="75" bestFit="1" customWidth="1"/>
    <col min="3" max="3" width="15.28515625" style="75" customWidth="1"/>
    <col min="4" max="5" width="7.7109375" style="75" customWidth="1"/>
    <col min="6" max="6" width="25.5703125" style="75" customWidth="1"/>
    <col min="7" max="16384" width="8.85546875" style="72"/>
  </cols>
  <sheetData>
    <row r="1" spans="1:6" ht="21" thickBot="1" x14ac:dyDescent="0.3">
      <c r="A1" s="350" t="s">
        <v>327</v>
      </c>
      <c r="B1" s="351"/>
      <c r="C1" s="351"/>
      <c r="D1" s="352"/>
    </row>
    <row r="2" spans="1:6" s="22" customFormat="1" ht="42.75" customHeight="1" x14ac:dyDescent="0.25">
      <c r="A2" s="147" t="s">
        <v>253</v>
      </c>
      <c r="B2" s="139" t="s">
        <v>251</v>
      </c>
      <c r="C2" s="139" t="s">
        <v>254</v>
      </c>
      <c r="D2" s="139" t="s">
        <v>255</v>
      </c>
      <c r="E2" s="139" t="s">
        <v>281</v>
      </c>
      <c r="F2" s="148" t="s">
        <v>256</v>
      </c>
    </row>
    <row r="3" spans="1:6" s="22" customFormat="1" ht="15" x14ac:dyDescent="0.25">
      <c r="A3" s="346" t="s">
        <v>278</v>
      </c>
      <c r="B3" s="347"/>
      <c r="C3" s="347"/>
      <c r="D3" s="347"/>
      <c r="E3" s="348"/>
      <c r="F3" s="349"/>
    </row>
    <row r="4" spans="1:6" s="123" customFormat="1" ht="18" customHeight="1" x14ac:dyDescent="0.25">
      <c r="A4" s="172" t="s">
        <v>277</v>
      </c>
      <c r="B4" s="310" t="s">
        <v>252</v>
      </c>
      <c r="C4" s="151">
        <v>0</v>
      </c>
      <c r="D4" s="152">
        <v>70</v>
      </c>
      <c r="E4" s="358"/>
      <c r="F4" s="156">
        <f>TRUNC((C4*D4/100),2)</f>
        <v>0</v>
      </c>
    </row>
    <row r="5" spans="1:6" s="123" customFormat="1" ht="18" customHeight="1" x14ac:dyDescent="0.25">
      <c r="A5" s="172" t="s">
        <v>245</v>
      </c>
      <c r="B5" s="310"/>
      <c r="C5" s="151">
        <v>0</v>
      </c>
      <c r="D5" s="152">
        <v>60</v>
      </c>
      <c r="E5" s="359"/>
      <c r="F5" s="156">
        <f t="shared" ref="F5:F10" si="0">TRUNC((C5*D5/100),2)</f>
        <v>0</v>
      </c>
    </row>
    <row r="6" spans="1:6" s="123" customFormat="1" ht="18" customHeight="1" x14ac:dyDescent="0.25">
      <c r="A6" s="172" t="s">
        <v>246</v>
      </c>
      <c r="B6" s="310"/>
      <c r="C6" s="151">
        <v>0</v>
      </c>
      <c r="D6" s="152">
        <v>50</v>
      </c>
      <c r="E6" s="359"/>
      <c r="F6" s="156">
        <f t="shared" si="0"/>
        <v>0</v>
      </c>
    </row>
    <row r="7" spans="1:6" s="123" customFormat="1" ht="18" customHeight="1" x14ac:dyDescent="0.25">
      <c r="A7" s="172" t="s">
        <v>282</v>
      </c>
      <c r="B7" s="310"/>
      <c r="C7" s="151">
        <v>0</v>
      </c>
      <c r="D7" s="152">
        <v>70</v>
      </c>
      <c r="E7" s="359"/>
      <c r="F7" s="156">
        <f t="shared" si="0"/>
        <v>0</v>
      </c>
    </row>
    <row r="8" spans="1:6" s="123" customFormat="1" ht="18" customHeight="1" x14ac:dyDescent="0.25">
      <c r="A8" s="172" t="s">
        <v>250</v>
      </c>
      <c r="B8" s="310"/>
      <c r="C8" s="151">
        <v>6.1</v>
      </c>
      <c r="D8" s="152">
        <v>70</v>
      </c>
      <c r="E8" s="359"/>
      <c r="F8" s="156">
        <f t="shared" si="0"/>
        <v>4.2699999999999996</v>
      </c>
    </row>
    <row r="9" spans="1:6" s="123" customFormat="1" ht="18" customHeight="1" x14ac:dyDescent="0.25">
      <c r="A9" s="172" t="s">
        <v>247</v>
      </c>
      <c r="B9" s="310"/>
      <c r="C9" s="151">
        <v>0</v>
      </c>
      <c r="D9" s="152">
        <v>50</v>
      </c>
      <c r="E9" s="359"/>
      <c r="F9" s="156">
        <f t="shared" si="0"/>
        <v>0</v>
      </c>
    </row>
    <row r="10" spans="1:6" s="123" customFormat="1" ht="18" customHeight="1" x14ac:dyDescent="0.25">
      <c r="A10" s="172" t="s">
        <v>328</v>
      </c>
      <c r="B10" s="310"/>
      <c r="C10" s="166">
        <v>88.62</v>
      </c>
      <c r="D10" s="168">
        <v>50</v>
      </c>
      <c r="E10" s="359"/>
      <c r="F10" s="167">
        <f t="shared" si="0"/>
        <v>44.31</v>
      </c>
    </row>
    <row r="11" spans="1:6" s="123" customFormat="1" ht="18" customHeight="1" x14ac:dyDescent="0.25">
      <c r="A11" s="353" t="s">
        <v>283</v>
      </c>
      <c r="B11" s="354"/>
      <c r="C11" s="151">
        <f>SUM(C4:C10)</f>
        <v>94.72</v>
      </c>
      <c r="D11" s="152"/>
      <c r="E11" s="360"/>
      <c r="F11" s="163">
        <f>SUM(F4:F10)</f>
        <v>48.58</v>
      </c>
    </row>
    <row r="12" spans="1:6" ht="15" x14ac:dyDescent="0.25">
      <c r="A12" s="346" t="s">
        <v>279</v>
      </c>
      <c r="B12" s="347"/>
      <c r="C12" s="347"/>
      <c r="D12" s="347"/>
      <c r="E12" s="348"/>
      <c r="F12" s="349"/>
    </row>
    <row r="13" spans="1:6" s="160" customFormat="1" ht="28.5" x14ac:dyDescent="0.25">
      <c r="A13" s="161" t="s">
        <v>284</v>
      </c>
      <c r="B13" s="169" t="s">
        <v>280</v>
      </c>
      <c r="C13" s="151">
        <v>3200</v>
      </c>
      <c r="D13" s="355"/>
      <c r="E13" s="356"/>
      <c r="F13" s="357"/>
    </row>
    <row r="14" spans="1:6" ht="15" x14ac:dyDescent="0.25">
      <c r="A14" s="346" t="s">
        <v>329</v>
      </c>
      <c r="B14" s="347"/>
      <c r="C14" s="347"/>
      <c r="D14" s="347"/>
      <c r="E14" s="348"/>
      <c r="F14" s="349"/>
    </row>
    <row r="15" spans="1:6" x14ac:dyDescent="0.25">
      <c r="A15" s="173" t="s">
        <v>245</v>
      </c>
      <c r="B15" s="101" t="s">
        <v>330</v>
      </c>
      <c r="C15" s="101">
        <v>11.17</v>
      </c>
      <c r="D15" s="165"/>
      <c r="E15" s="165"/>
      <c r="F15" s="174"/>
    </row>
    <row r="16" spans="1:6" x14ac:dyDescent="0.25">
      <c r="A16" s="173" t="s">
        <v>282</v>
      </c>
      <c r="B16" s="101" t="s">
        <v>330</v>
      </c>
      <c r="C16" s="101">
        <v>11.17</v>
      </c>
      <c r="D16" s="175"/>
      <c r="E16" s="175"/>
      <c r="F16" s="164"/>
    </row>
    <row r="17" spans="1:6" s="160" customFormat="1" x14ac:dyDescent="0.25">
      <c r="A17" s="161" t="s">
        <v>285</v>
      </c>
      <c r="B17" s="170"/>
      <c r="C17" s="151">
        <f>C13-C11-C15-C16</f>
        <v>3082.94</v>
      </c>
      <c r="D17" s="152"/>
      <c r="E17" s="162">
        <v>5</v>
      </c>
      <c r="F17" s="156">
        <f>TRUNC((C17*E17/100),2)</f>
        <v>154.13999999999999</v>
      </c>
    </row>
  </sheetData>
  <mergeCells count="8">
    <mergeCell ref="A14:F14"/>
    <mergeCell ref="A3:F3"/>
    <mergeCell ref="A12:F12"/>
    <mergeCell ref="A1:D1"/>
    <mergeCell ref="A11:B11"/>
    <mergeCell ref="D13:F13"/>
    <mergeCell ref="E4:E11"/>
    <mergeCell ref="B4:B10"/>
  </mergeCells>
  <pageMargins left="1.1811023622047245" right="0.78740157480314965" top="1.1811023622047245" bottom="0.78740157480314965" header="0.31496062992125984" footer="0.31496062992125984"/>
  <pageSetup paperSize="9" scale="84"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74764-81EC-4A53-A9EE-5C8CC8E7A55F}">
  <dimension ref="A1"/>
  <sheetViews>
    <sheetView workbookViewId="0">
      <selection activeCell="P29" sqref="P29:P30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29D43-ACF5-4126-9917-CF76F0F51B2C}">
  <dimension ref="A1:D12"/>
  <sheetViews>
    <sheetView workbookViewId="0">
      <selection activeCell="D8" sqref="D8"/>
    </sheetView>
  </sheetViews>
  <sheetFormatPr defaultRowHeight="15" x14ac:dyDescent="0.25"/>
  <cols>
    <col min="1" max="1" width="10.140625" customWidth="1"/>
    <col min="2" max="2" width="79.7109375" customWidth="1"/>
    <col min="3" max="3" width="21.28515625" customWidth="1"/>
    <col min="4" max="4" width="22.5703125" customWidth="1"/>
  </cols>
  <sheetData>
    <row r="1" spans="1:4" x14ac:dyDescent="0.25">
      <c r="A1" t="s">
        <v>301</v>
      </c>
    </row>
    <row r="3" spans="1:4" x14ac:dyDescent="0.25">
      <c r="A3" t="s">
        <v>302</v>
      </c>
      <c r="B3" t="s">
        <v>303</v>
      </c>
      <c r="C3" t="s">
        <v>304</v>
      </c>
      <c r="D3" t="s">
        <v>306</v>
      </c>
    </row>
    <row r="4" spans="1:4" x14ac:dyDescent="0.25">
      <c r="A4" t="s">
        <v>305</v>
      </c>
      <c r="B4" t="s">
        <v>325</v>
      </c>
      <c r="D4" s="171">
        <v>33632.092100000002</v>
      </c>
    </row>
    <row r="5" spans="1:4" x14ac:dyDescent="0.25">
      <c r="A5" t="s">
        <v>307</v>
      </c>
      <c r="B5" t="s">
        <v>308</v>
      </c>
      <c r="D5" s="171">
        <v>25319.5746</v>
      </c>
    </row>
    <row r="6" spans="1:4" x14ac:dyDescent="0.25">
      <c r="A6" t="s">
        <v>312</v>
      </c>
      <c r="B6" t="s">
        <v>313</v>
      </c>
      <c r="D6" s="171">
        <v>43419.8318</v>
      </c>
    </row>
    <row r="7" spans="1:4" x14ac:dyDescent="0.25">
      <c r="A7" t="s">
        <v>309</v>
      </c>
      <c r="B7" t="s">
        <v>314</v>
      </c>
      <c r="C7" t="s">
        <v>322</v>
      </c>
      <c r="D7" s="171">
        <v>51009.823900000003</v>
      </c>
    </row>
    <row r="8" spans="1:4" x14ac:dyDescent="0.25">
      <c r="A8" t="s">
        <v>310</v>
      </c>
      <c r="B8" t="s">
        <v>315</v>
      </c>
      <c r="C8" t="s">
        <v>321</v>
      </c>
      <c r="D8" s="171">
        <v>33099.7909</v>
      </c>
    </row>
    <row r="9" spans="1:4" x14ac:dyDescent="0.25">
      <c r="A9" t="s">
        <v>311</v>
      </c>
      <c r="B9" t="s">
        <v>316</v>
      </c>
      <c r="D9" s="171">
        <v>20054.665400000002</v>
      </c>
    </row>
    <row r="10" spans="1:4" x14ac:dyDescent="0.25">
      <c r="A10" t="s">
        <v>317</v>
      </c>
      <c r="B10" t="s">
        <v>319</v>
      </c>
      <c r="C10" t="s">
        <v>250</v>
      </c>
      <c r="D10" s="171">
        <v>22623.835899999998</v>
      </c>
    </row>
    <row r="11" spans="1:4" x14ac:dyDescent="0.25">
      <c r="A11" t="s">
        <v>318</v>
      </c>
      <c r="B11" t="s">
        <v>320</v>
      </c>
      <c r="D11" s="171">
        <v>43684.474000000002</v>
      </c>
    </row>
    <row r="12" spans="1:4" x14ac:dyDescent="0.25">
      <c r="A12" t="s">
        <v>323</v>
      </c>
      <c r="B12" t="s">
        <v>324</v>
      </c>
      <c r="C12" t="s">
        <v>250</v>
      </c>
      <c r="D12" s="171">
        <v>18098.278699999999</v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E0318-0641-483B-87C7-60F83C17D8CF}">
  <sheetPr>
    <pageSetUpPr fitToPage="1"/>
  </sheetPr>
  <dimension ref="B1:S44"/>
  <sheetViews>
    <sheetView showGridLines="0" view="pageBreakPreview" zoomScaleNormal="130" zoomScaleSheetLayoutView="100" workbookViewId="0">
      <selection activeCell="P17" sqref="P17"/>
    </sheetView>
  </sheetViews>
  <sheetFormatPr defaultColWidth="8.85546875" defaultRowHeight="14.25" x14ac:dyDescent="0.25"/>
  <cols>
    <col min="1" max="1" width="2.7109375" style="72" customWidth="1"/>
    <col min="2" max="2" width="8.28515625" style="72" customWidth="1"/>
    <col min="3" max="3" width="23.28515625" style="72" customWidth="1"/>
    <col min="4" max="4" width="9.28515625" style="75" customWidth="1"/>
    <col min="5" max="5" width="5" style="75" customWidth="1"/>
    <col min="6" max="7" width="4.85546875" style="75" customWidth="1"/>
    <col min="8" max="8" width="10.28515625" style="75" customWidth="1"/>
    <col min="9" max="9" width="10.5703125" style="75" customWidth="1"/>
    <col min="10" max="10" width="8.42578125" style="75" customWidth="1"/>
    <col min="11" max="11" width="9.28515625" style="75" customWidth="1"/>
    <col min="12" max="12" width="13.85546875" style="75" customWidth="1"/>
    <col min="13" max="13" width="8.28515625" style="75" customWidth="1"/>
    <col min="14" max="14" width="8.140625" style="97" customWidth="1"/>
    <col min="15" max="15" width="12.28515625" style="97" bestFit="1" customWidth="1"/>
    <col min="16" max="16" width="12.28515625" style="97" customWidth="1"/>
    <col min="17" max="17" width="13.140625" style="97" customWidth="1"/>
    <col min="18" max="18" width="13.28515625" style="72" customWidth="1"/>
    <col min="19" max="19" width="16.85546875" style="72" customWidth="1"/>
    <col min="20" max="16384" width="8.85546875" style="72"/>
  </cols>
  <sheetData>
    <row r="1" spans="2:19" ht="5.0999999999999996" customHeight="1" thickBot="1" x14ac:dyDescent="0.3"/>
    <row r="2" spans="2:19" s="22" customFormat="1" ht="21.75" customHeight="1" x14ac:dyDescent="0.25">
      <c r="B2" s="362" t="s">
        <v>96</v>
      </c>
      <c r="C2" s="344" t="s">
        <v>257</v>
      </c>
      <c r="D2" s="344" t="s">
        <v>265</v>
      </c>
      <c r="E2" s="364" t="s">
        <v>326</v>
      </c>
      <c r="F2" s="365"/>
      <c r="G2" s="365"/>
      <c r="H2" s="365"/>
      <c r="I2" s="365"/>
      <c r="J2" s="365"/>
      <c r="K2" s="365"/>
      <c r="L2" s="366"/>
      <c r="M2" s="320" t="s">
        <v>336</v>
      </c>
      <c r="N2" s="321"/>
      <c r="O2" s="321"/>
      <c r="P2" s="321"/>
      <c r="Q2" s="321"/>
      <c r="R2" s="321"/>
      <c r="S2" s="225"/>
    </row>
    <row r="3" spans="2:19" s="22" customFormat="1" ht="51" x14ac:dyDescent="0.25">
      <c r="B3" s="363"/>
      <c r="C3" s="345"/>
      <c r="D3" s="345"/>
      <c r="E3" s="176" t="s">
        <v>292</v>
      </c>
      <c r="F3" s="176" t="s">
        <v>293</v>
      </c>
      <c r="G3" s="176" t="s">
        <v>294</v>
      </c>
      <c r="H3" s="176" t="s">
        <v>295</v>
      </c>
      <c r="I3" s="176" t="s">
        <v>296</v>
      </c>
      <c r="J3" s="176" t="s">
        <v>297</v>
      </c>
      <c r="K3" s="176" t="s">
        <v>274</v>
      </c>
      <c r="L3" s="179" t="s">
        <v>333</v>
      </c>
      <c r="M3" s="236" t="s">
        <v>293</v>
      </c>
      <c r="N3" s="226" t="s">
        <v>294</v>
      </c>
      <c r="O3" s="226" t="s">
        <v>331</v>
      </c>
      <c r="P3" s="226" t="s">
        <v>332</v>
      </c>
      <c r="Q3" s="225" t="s">
        <v>334</v>
      </c>
      <c r="R3" s="226" t="s">
        <v>335</v>
      </c>
      <c r="S3" s="225" t="s">
        <v>300</v>
      </c>
    </row>
    <row r="4" spans="2:19" s="123" customFormat="1" ht="33" customHeight="1" x14ac:dyDescent="0.25">
      <c r="B4" s="239" t="s">
        <v>289</v>
      </c>
      <c r="C4" s="191" t="s">
        <v>299</v>
      </c>
      <c r="D4" s="178" t="s">
        <v>202</v>
      </c>
      <c r="E4" s="240">
        <v>0.8</v>
      </c>
      <c r="F4" s="240">
        <v>1.05</v>
      </c>
      <c r="G4" s="240">
        <f>1</f>
        <v>1</v>
      </c>
      <c r="H4" s="240">
        <f>'Area equivalente'!E14</f>
        <v>82.51</v>
      </c>
      <c r="I4" s="240">
        <f>('Area equivalente'!C14/0.3333)-H4</f>
        <v>890.42729372937288</v>
      </c>
      <c r="J4" s="241">
        <v>0.05</v>
      </c>
      <c r="K4" s="240">
        <v>1221.45</v>
      </c>
      <c r="L4" s="242">
        <f>((E4*F4*G4*H4)+(I4*J4))*K4</f>
        <v>139037.36607628714</v>
      </c>
      <c r="M4" s="237"/>
      <c r="N4" s="230"/>
      <c r="O4" s="231"/>
      <c r="P4" s="231"/>
      <c r="Q4" s="203"/>
      <c r="R4" s="232"/>
      <c r="S4" s="232"/>
    </row>
    <row r="5" spans="2:19" s="123" customFormat="1" ht="5.0999999999999996" hidden="1" customHeight="1" x14ac:dyDescent="0.25">
      <c r="B5" s="239" t="s">
        <v>276</v>
      </c>
      <c r="C5" s="191" t="s">
        <v>291</v>
      </c>
      <c r="D5" s="178" t="s">
        <v>290</v>
      </c>
      <c r="E5" s="240">
        <v>0.8</v>
      </c>
      <c r="F5" s="240">
        <v>1.05</v>
      </c>
      <c r="G5" s="240">
        <v>1</v>
      </c>
      <c r="H5" s="240">
        <f>'conteiro central concreto'!F11</f>
        <v>48.58</v>
      </c>
      <c r="I5" s="240">
        <f>3200-117.06</f>
        <v>3082.94</v>
      </c>
      <c r="J5" s="241">
        <v>0.03</v>
      </c>
      <c r="K5" s="240">
        <v>1213.67</v>
      </c>
      <c r="L5" s="242">
        <f>((E5*F5*G5*H5)+(I5*J5))*K5</f>
        <v>161776.62811800002</v>
      </c>
      <c r="M5" s="237">
        <f>F5</f>
        <v>1.05</v>
      </c>
      <c r="N5" s="230">
        <f>G5</f>
        <v>1</v>
      </c>
      <c r="O5" s="230">
        <v>2</v>
      </c>
      <c r="P5" s="230">
        <f>'QUADRO CONTAINER'!D4/5</f>
        <v>6726.41842</v>
      </c>
      <c r="Q5" s="230">
        <f>M5*N5*O5*P5</f>
        <v>14125.478682000001</v>
      </c>
      <c r="R5" s="233">
        <v>46839.55</v>
      </c>
      <c r="S5" s="234">
        <f>L5+Q5+R5</f>
        <v>222741.6568</v>
      </c>
    </row>
    <row r="6" spans="2:19" s="123" customFormat="1" ht="33" customHeight="1" thickBot="1" x14ac:dyDescent="0.3">
      <c r="B6" s="243"/>
      <c r="C6" s="244"/>
      <c r="D6" s="245"/>
      <c r="E6" s="246"/>
      <c r="F6" s="247"/>
      <c r="G6" s="246"/>
      <c r="H6" s="246"/>
      <c r="I6" s="246"/>
      <c r="J6" s="246"/>
      <c r="K6" s="248" t="s">
        <v>337</v>
      </c>
      <c r="L6" s="249">
        <f>L4</f>
        <v>139037.36607628714</v>
      </c>
      <c r="M6" s="238"/>
      <c r="N6" s="230"/>
      <c r="O6" s="231"/>
      <c r="P6" s="231"/>
      <c r="Q6" s="233"/>
      <c r="R6" s="235" t="s">
        <v>337</v>
      </c>
      <c r="S6" s="234">
        <f>L4</f>
        <v>139037.36607628714</v>
      </c>
    </row>
    <row r="7" spans="2:19" s="123" customFormat="1" ht="19.5" customHeight="1" x14ac:dyDescent="0.25">
      <c r="B7" s="361" t="s">
        <v>351</v>
      </c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219"/>
      <c r="N7" s="220"/>
      <c r="O7" s="221"/>
      <c r="P7" s="221"/>
      <c r="Q7" s="222"/>
      <c r="R7" s="223"/>
      <c r="S7" s="224"/>
    </row>
    <row r="16" spans="2:19" x14ac:dyDescent="0.25">
      <c r="G16" s="180"/>
      <c r="H16" s="180"/>
      <c r="I16" s="180"/>
      <c r="J16" s="180"/>
      <c r="K16" s="180"/>
      <c r="L16" s="180"/>
      <c r="M16" s="180"/>
      <c r="N16" s="181"/>
      <c r="O16" s="181"/>
    </row>
    <row r="17" spans="7:15" ht="15" x14ac:dyDescent="0.25">
      <c r="G17" s="180"/>
      <c r="H17" s="182" t="s">
        <v>338</v>
      </c>
      <c r="I17" s="180"/>
      <c r="J17" s="180"/>
      <c r="K17" s="180"/>
      <c r="L17" s="180"/>
      <c r="M17" s="180"/>
      <c r="N17" s="181"/>
      <c r="O17" s="181"/>
    </row>
    <row r="18" spans="7:15" x14ac:dyDescent="0.25">
      <c r="G18" s="180"/>
      <c r="H18" s="180"/>
      <c r="I18" s="180"/>
      <c r="J18" s="180"/>
      <c r="K18" s="180"/>
      <c r="L18" s="180"/>
      <c r="M18" s="180"/>
      <c r="N18" s="181"/>
      <c r="O18" s="181"/>
    </row>
    <row r="19" spans="7:15" x14ac:dyDescent="0.25">
      <c r="G19" s="180"/>
      <c r="H19" s="180"/>
      <c r="I19" s="180"/>
      <c r="J19" s="180"/>
      <c r="K19" s="180"/>
      <c r="L19" s="180"/>
      <c r="M19" s="180"/>
      <c r="N19" s="181"/>
      <c r="O19" s="181"/>
    </row>
    <row r="44" spans="2:2" x14ac:dyDescent="0.25">
      <c r="B44" s="72" t="s">
        <v>298</v>
      </c>
    </row>
  </sheetData>
  <mergeCells count="6">
    <mergeCell ref="M2:R2"/>
    <mergeCell ref="B7:L7"/>
    <mergeCell ref="B2:B3"/>
    <mergeCell ref="C2:C3"/>
    <mergeCell ref="D2:D3"/>
    <mergeCell ref="E2:L2"/>
  </mergeCells>
  <hyperlinks>
    <hyperlink ref="H17" r:id="rId1" xr:uid="{148018AC-DA0E-4F16-B4EA-A2493EF0E5D6}"/>
    <hyperlink ref="B7" r:id="rId2" display="http://www.cbicdados.com.br/menu/custo-da-construcao/sinapiibge" xr:uid="{F85700C6-CBBF-4EE8-A73B-5BE5A37A440B}"/>
  </hyperlinks>
  <pageMargins left="1.1811023622047245" right="0.78740157480314965" top="1.1811023622047245" bottom="0.78740157480314965" header="0.31496062992125984" footer="0.31496062992125984"/>
  <pageSetup paperSize="9" scale="39" orientation="portrait" horizontalDpi="4294967295" verticalDpi="4294967295" r:id="rId3"/>
  <drawing r:id="rId4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F14"/>
  <sheetViews>
    <sheetView view="pageBreakPreview" zoomScale="85" zoomScaleNormal="130" zoomScaleSheetLayoutView="85" workbookViewId="0">
      <selection activeCell="F19" sqref="F19"/>
    </sheetView>
  </sheetViews>
  <sheetFormatPr defaultColWidth="8.85546875" defaultRowHeight="14.25" x14ac:dyDescent="0.25"/>
  <cols>
    <col min="1" max="1" width="28" style="75" customWidth="1"/>
    <col min="2" max="2" width="10.5703125" style="75" bestFit="1" customWidth="1"/>
    <col min="3" max="3" width="15.28515625" style="75" customWidth="1"/>
    <col min="4" max="5" width="7.7109375" style="75" customWidth="1"/>
    <col min="6" max="6" width="25.5703125" style="75" customWidth="1"/>
    <col min="7" max="16384" width="8.85546875" style="72"/>
  </cols>
  <sheetData>
    <row r="1" spans="1:6" ht="21" thickBot="1" x14ac:dyDescent="0.3">
      <c r="A1" s="350" t="s">
        <v>287</v>
      </c>
      <c r="B1" s="351"/>
      <c r="C1" s="351"/>
      <c r="D1" s="352"/>
    </row>
    <row r="2" spans="1:6" s="22" customFormat="1" ht="42.75" customHeight="1" x14ac:dyDescent="0.25">
      <c r="A2" s="147" t="s">
        <v>253</v>
      </c>
      <c r="B2" s="139" t="s">
        <v>251</v>
      </c>
      <c r="C2" s="139" t="s">
        <v>254</v>
      </c>
      <c r="D2" s="139" t="s">
        <v>255</v>
      </c>
      <c r="E2" s="139" t="s">
        <v>281</v>
      </c>
      <c r="F2" s="148" t="s">
        <v>256</v>
      </c>
    </row>
    <row r="3" spans="1:6" s="22" customFormat="1" ht="15" x14ac:dyDescent="0.25">
      <c r="A3" s="346" t="s">
        <v>278</v>
      </c>
      <c r="B3" s="347"/>
      <c r="C3" s="347"/>
      <c r="D3" s="347"/>
      <c r="E3" s="348"/>
      <c r="F3" s="349"/>
    </row>
    <row r="4" spans="1:6" s="123" customFormat="1" ht="18" customHeight="1" x14ac:dyDescent="0.25">
      <c r="A4" s="150" t="s">
        <v>286</v>
      </c>
      <c r="B4" s="310" t="s">
        <v>252</v>
      </c>
      <c r="C4" s="151">
        <v>11.17</v>
      </c>
      <c r="D4" s="152">
        <v>70</v>
      </c>
      <c r="E4" s="358"/>
      <c r="F4" s="156">
        <f>TRUNC((C4*D4/100),2)</f>
        <v>7.81</v>
      </c>
    </row>
    <row r="5" spans="1:6" s="123" customFormat="1" ht="18" customHeight="1" x14ac:dyDescent="0.25">
      <c r="A5" s="150" t="s">
        <v>245</v>
      </c>
      <c r="B5" s="310"/>
      <c r="C5" s="151">
        <v>0</v>
      </c>
      <c r="D5" s="152">
        <v>60</v>
      </c>
      <c r="E5" s="359"/>
      <c r="F5" s="156">
        <f t="shared" ref="F5:F9" si="0">TRUNC((C5*D5/100),2)</f>
        <v>0</v>
      </c>
    </row>
    <row r="6" spans="1:6" s="123" customFormat="1" ht="18" customHeight="1" x14ac:dyDescent="0.25">
      <c r="A6" s="150" t="s">
        <v>246</v>
      </c>
      <c r="B6" s="310"/>
      <c r="C6" s="151">
        <v>0</v>
      </c>
      <c r="D6" s="152">
        <v>50</v>
      </c>
      <c r="E6" s="359"/>
      <c r="F6" s="156">
        <f t="shared" si="0"/>
        <v>0</v>
      </c>
    </row>
    <row r="7" spans="1:6" s="123" customFormat="1" ht="18" customHeight="1" x14ac:dyDescent="0.25">
      <c r="A7" s="150" t="s">
        <v>282</v>
      </c>
      <c r="B7" s="310"/>
      <c r="C7" s="151">
        <v>11.17</v>
      </c>
      <c r="D7" s="152">
        <v>70</v>
      </c>
      <c r="E7" s="359"/>
      <c r="F7" s="156">
        <f t="shared" si="0"/>
        <v>7.81</v>
      </c>
    </row>
    <row r="8" spans="1:6" s="123" customFormat="1" ht="18" customHeight="1" x14ac:dyDescent="0.25">
      <c r="A8" s="150" t="s">
        <v>250</v>
      </c>
      <c r="B8" s="310"/>
      <c r="C8" s="151">
        <v>6.1</v>
      </c>
      <c r="D8" s="152">
        <v>70</v>
      </c>
      <c r="E8" s="359"/>
      <c r="F8" s="156">
        <f t="shared" si="0"/>
        <v>4.2699999999999996</v>
      </c>
    </row>
    <row r="9" spans="1:6" s="123" customFormat="1" ht="18" customHeight="1" x14ac:dyDescent="0.25">
      <c r="A9" s="150" t="s">
        <v>247</v>
      </c>
      <c r="B9" s="310"/>
      <c r="C9" s="151">
        <v>0</v>
      </c>
      <c r="D9" s="152">
        <v>50</v>
      </c>
      <c r="E9" s="359"/>
      <c r="F9" s="156">
        <f t="shared" si="0"/>
        <v>0</v>
      </c>
    </row>
    <row r="10" spans="1:6" s="123" customFormat="1" ht="18" customHeight="1" x14ac:dyDescent="0.25">
      <c r="A10" s="353" t="s">
        <v>283</v>
      </c>
      <c r="B10" s="354"/>
      <c r="C10" s="151">
        <f>SUM(C4:C9)</f>
        <v>28.439999999999998</v>
      </c>
      <c r="D10" s="152"/>
      <c r="E10" s="360"/>
      <c r="F10" s="163">
        <f>SUM(F4:F9)</f>
        <v>19.89</v>
      </c>
    </row>
    <row r="11" spans="1:6" ht="15" x14ac:dyDescent="0.25">
      <c r="A11" s="346" t="s">
        <v>279</v>
      </c>
      <c r="B11" s="347"/>
      <c r="C11" s="347"/>
      <c r="D11" s="347"/>
      <c r="E11" s="348"/>
      <c r="F11" s="349"/>
    </row>
    <row r="12" spans="1:6" s="160" customFormat="1" ht="28.5" x14ac:dyDescent="0.25">
      <c r="A12" s="161" t="s">
        <v>284</v>
      </c>
      <c r="B12" s="358" t="s">
        <v>280</v>
      </c>
      <c r="C12" s="151">
        <v>5610</v>
      </c>
      <c r="D12" s="355"/>
      <c r="E12" s="356"/>
      <c r="F12" s="357"/>
    </row>
    <row r="13" spans="1:6" s="160" customFormat="1" x14ac:dyDescent="0.25">
      <c r="A13" s="161" t="s">
        <v>285</v>
      </c>
      <c r="B13" s="360"/>
      <c r="C13" s="151">
        <f>C12-C10</f>
        <v>5581.56</v>
      </c>
      <c r="D13" s="152"/>
      <c r="E13" s="162">
        <v>5</v>
      </c>
      <c r="F13" s="156">
        <f>TRUNC((C13*E13/100),2)</f>
        <v>279.07</v>
      </c>
    </row>
    <row r="14" spans="1:6" ht="15.75" thickBot="1" x14ac:dyDescent="0.3">
      <c r="A14" s="367" t="s">
        <v>205</v>
      </c>
      <c r="B14" s="277"/>
      <c r="C14" s="277"/>
      <c r="D14" s="277"/>
      <c r="E14" s="368"/>
      <c r="F14" s="158">
        <f>SUM(F4:F9)+SUM(F13:F13)</f>
        <v>298.95999999999998</v>
      </c>
    </row>
  </sheetData>
  <mergeCells count="9">
    <mergeCell ref="A1:D1"/>
    <mergeCell ref="A14:E14"/>
    <mergeCell ref="A3:F3"/>
    <mergeCell ref="B4:B9"/>
    <mergeCell ref="E4:E10"/>
    <mergeCell ref="A10:B10"/>
    <mergeCell ref="A11:F11"/>
    <mergeCell ref="B12:B13"/>
    <mergeCell ref="D12:F12"/>
  </mergeCells>
  <pageMargins left="1.1811023622047245" right="0.78740157480314965" top="1.1811023622047245" bottom="0.78740157480314965" header="0.31496062992125984" footer="0.31496062992125984"/>
  <pageSetup paperSize="9" scale="84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4"/>
  <sheetViews>
    <sheetView view="pageBreakPreview" zoomScale="85" zoomScaleNormal="130" zoomScaleSheetLayoutView="85" workbookViewId="0">
      <selection activeCell="J10" sqref="J10"/>
    </sheetView>
  </sheetViews>
  <sheetFormatPr defaultColWidth="8.85546875" defaultRowHeight="14.25" x14ac:dyDescent="0.25"/>
  <cols>
    <col min="1" max="1" width="28" style="75" customWidth="1"/>
    <col min="2" max="2" width="10.5703125" style="75" bestFit="1" customWidth="1"/>
    <col min="3" max="3" width="15.28515625" style="75" customWidth="1"/>
    <col min="4" max="5" width="7.7109375" style="75" customWidth="1"/>
    <col min="6" max="6" width="25.5703125" style="75" customWidth="1"/>
    <col min="7" max="16384" width="8.85546875" style="72"/>
  </cols>
  <sheetData>
    <row r="1" spans="1:6" ht="21" thickBot="1" x14ac:dyDescent="0.3">
      <c r="A1" s="350" t="s">
        <v>288</v>
      </c>
      <c r="B1" s="351"/>
      <c r="C1" s="351"/>
      <c r="D1" s="352"/>
    </row>
    <row r="2" spans="1:6" s="22" customFormat="1" ht="42.75" customHeight="1" x14ac:dyDescent="0.25">
      <c r="A2" s="147" t="s">
        <v>253</v>
      </c>
      <c r="B2" s="139" t="s">
        <v>251</v>
      </c>
      <c r="C2" s="139" t="s">
        <v>254</v>
      </c>
      <c r="D2" s="139" t="s">
        <v>255</v>
      </c>
      <c r="E2" s="139" t="s">
        <v>281</v>
      </c>
      <c r="F2" s="148" t="s">
        <v>256</v>
      </c>
    </row>
    <row r="3" spans="1:6" s="22" customFormat="1" ht="15" x14ac:dyDescent="0.25">
      <c r="A3" s="346" t="s">
        <v>278</v>
      </c>
      <c r="B3" s="347"/>
      <c r="C3" s="347"/>
      <c r="D3" s="347"/>
      <c r="E3" s="348"/>
      <c r="F3" s="349"/>
    </row>
    <row r="4" spans="1:6" s="123" customFormat="1" ht="18" customHeight="1" x14ac:dyDescent="0.25">
      <c r="A4" s="150" t="s">
        <v>277</v>
      </c>
      <c r="B4" s="310" t="s">
        <v>252</v>
      </c>
      <c r="C4" s="151">
        <v>9.11</v>
      </c>
      <c r="D4" s="152">
        <v>70</v>
      </c>
      <c r="E4" s="358"/>
      <c r="F4" s="156">
        <f>TRUNC((C4*D4/100),2)</f>
        <v>6.37</v>
      </c>
    </row>
    <row r="5" spans="1:6" s="123" customFormat="1" ht="18" customHeight="1" x14ac:dyDescent="0.25">
      <c r="A5" s="150" t="s">
        <v>245</v>
      </c>
      <c r="B5" s="310"/>
      <c r="C5" s="151">
        <v>94.36</v>
      </c>
      <c r="D5" s="152">
        <v>60</v>
      </c>
      <c r="E5" s="359"/>
      <c r="F5" s="156">
        <f t="shared" ref="F5:F9" si="0">TRUNC((C5*D5/100),2)</f>
        <v>56.61</v>
      </c>
    </row>
    <row r="6" spans="1:6" s="123" customFormat="1" ht="18" customHeight="1" x14ac:dyDescent="0.25">
      <c r="A6" s="150" t="s">
        <v>246</v>
      </c>
      <c r="B6" s="310"/>
      <c r="C6" s="151">
        <v>41.68</v>
      </c>
      <c r="D6" s="152">
        <v>50</v>
      </c>
      <c r="E6" s="359"/>
      <c r="F6" s="156">
        <f t="shared" si="0"/>
        <v>20.84</v>
      </c>
    </row>
    <row r="7" spans="1:6" s="123" customFormat="1" ht="18" customHeight="1" x14ac:dyDescent="0.25">
      <c r="A7" s="150" t="s">
        <v>282</v>
      </c>
      <c r="B7" s="310"/>
      <c r="C7" s="151">
        <v>69.38</v>
      </c>
      <c r="D7" s="152">
        <v>70</v>
      </c>
      <c r="E7" s="359"/>
      <c r="F7" s="156">
        <f t="shared" si="0"/>
        <v>48.56</v>
      </c>
    </row>
    <row r="8" spans="1:6" s="123" customFormat="1" ht="18" customHeight="1" x14ac:dyDescent="0.25">
      <c r="A8" s="150" t="s">
        <v>250</v>
      </c>
      <c r="B8" s="310"/>
      <c r="C8" s="151">
        <v>6.1</v>
      </c>
      <c r="D8" s="152">
        <v>70</v>
      </c>
      <c r="E8" s="359"/>
      <c r="F8" s="156">
        <f t="shared" si="0"/>
        <v>4.2699999999999996</v>
      </c>
    </row>
    <row r="9" spans="1:6" s="123" customFormat="1" ht="18" customHeight="1" x14ac:dyDescent="0.25">
      <c r="A9" s="150" t="s">
        <v>247</v>
      </c>
      <c r="B9" s="310"/>
      <c r="C9" s="151">
        <v>18.100000000000001</v>
      </c>
      <c r="D9" s="152">
        <v>50</v>
      </c>
      <c r="E9" s="359"/>
      <c r="F9" s="156">
        <f t="shared" si="0"/>
        <v>9.0500000000000007</v>
      </c>
    </row>
    <row r="10" spans="1:6" s="123" customFormat="1" ht="18" customHeight="1" x14ac:dyDescent="0.25">
      <c r="A10" s="353" t="s">
        <v>283</v>
      </c>
      <c r="B10" s="354"/>
      <c r="C10" s="151">
        <f>SUM(C4:C9)</f>
        <v>238.73</v>
      </c>
      <c r="D10" s="152"/>
      <c r="E10" s="360"/>
      <c r="F10" s="163">
        <f>SUM(F4:F9)</f>
        <v>145.70000000000002</v>
      </c>
    </row>
    <row r="11" spans="1:6" ht="15" x14ac:dyDescent="0.25">
      <c r="A11" s="346" t="s">
        <v>279</v>
      </c>
      <c r="B11" s="347"/>
      <c r="C11" s="347"/>
      <c r="D11" s="347"/>
      <c r="E11" s="348"/>
      <c r="F11" s="349"/>
    </row>
    <row r="12" spans="1:6" s="160" customFormat="1" ht="28.5" x14ac:dyDescent="0.25">
      <c r="A12" s="161" t="s">
        <v>284</v>
      </c>
      <c r="B12" s="358" t="s">
        <v>280</v>
      </c>
      <c r="C12" s="151">
        <v>6592</v>
      </c>
      <c r="D12" s="355"/>
      <c r="E12" s="356"/>
      <c r="F12" s="357"/>
    </row>
    <row r="13" spans="1:6" s="160" customFormat="1" x14ac:dyDescent="0.25">
      <c r="A13" s="161" t="s">
        <v>285</v>
      </c>
      <c r="B13" s="360"/>
      <c r="C13" s="151">
        <f>C12-C10</f>
        <v>6353.27</v>
      </c>
      <c r="D13" s="152"/>
      <c r="E13" s="162">
        <v>5</v>
      </c>
      <c r="F13" s="156">
        <f>TRUNC((C13*E13/100),2)</f>
        <v>317.66000000000003</v>
      </c>
    </row>
    <row r="14" spans="1:6" ht="15.75" thickBot="1" x14ac:dyDescent="0.3">
      <c r="A14" s="367" t="s">
        <v>205</v>
      </c>
      <c r="B14" s="277"/>
      <c r="C14" s="277"/>
      <c r="D14" s="277"/>
      <c r="E14" s="368"/>
      <c r="F14" s="158">
        <f>SUM(F4:F9)+SUM(F13:F13)</f>
        <v>463.36</v>
      </c>
    </row>
  </sheetData>
  <mergeCells count="9">
    <mergeCell ref="A1:D1"/>
    <mergeCell ref="A14:E14"/>
    <mergeCell ref="A3:F3"/>
    <mergeCell ref="B4:B9"/>
    <mergeCell ref="E4:E10"/>
    <mergeCell ref="A10:B10"/>
    <mergeCell ref="A11:F11"/>
    <mergeCell ref="B12:B13"/>
    <mergeCell ref="D12:F12"/>
  </mergeCells>
  <pageMargins left="1.1811023622047245" right="0.78740157480314965" top="1.1811023622047245" bottom="0.78740157480314965" header="0.31496062992125984" footer="0.31496062992125984"/>
  <pageSetup paperSize="9" scale="84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F13"/>
  <sheetViews>
    <sheetView view="pageBreakPreview" zoomScale="85" zoomScaleNormal="130" zoomScaleSheetLayoutView="85" workbookViewId="0">
      <selection activeCell="H17" sqref="H17"/>
    </sheetView>
  </sheetViews>
  <sheetFormatPr defaultColWidth="8.85546875" defaultRowHeight="14.25" x14ac:dyDescent="0.25"/>
  <cols>
    <col min="1" max="1" width="28" style="75" customWidth="1"/>
    <col min="2" max="2" width="10.5703125" style="75" bestFit="1" customWidth="1"/>
    <col min="3" max="3" width="15.28515625" style="75" customWidth="1"/>
    <col min="4" max="5" width="7.7109375" style="75" customWidth="1"/>
    <col min="6" max="6" width="25.5703125" style="75" customWidth="1"/>
    <col min="7" max="16384" width="8.85546875" style="72"/>
  </cols>
  <sheetData>
    <row r="1" spans="1:6" s="22" customFormat="1" ht="42.75" customHeight="1" x14ac:dyDescent="0.25">
      <c r="A1" s="147" t="s">
        <v>253</v>
      </c>
      <c r="B1" s="139" t="s">
        <v>251</v>
      </c>
      <c r="C1" s="139" t="s">
        <v>254</v>
      </c>
      <c r="D1" s="139" t="s">
        <v>255</v>
      </c>
      <c r="E1" s="139" t="s">
        <v>281</v>
      </c>
      <c r="F1" s="148" t="s">
        <v>256</v>
      </c>
    </row>
    <row r="2" spans="1:6" s="22" customFormat="1" ht="15" x14ac:dyDescent="0.25">
      <c r="A2" s="346" t="s">
        <v>278</v>
      </c>
      <c r="B2" s="347"/>
      <c r="C2" s="347"/>
      <c r="D2" s="347"/>
      <c r="E2" s="348"/>
      <c r="F2" s="349"/>
    </row>
    <row r="3" spans="1:6" s="123" customFormat="1" ht="18" customHeight="1" x14ac:dyDescent="0.25">
      <c r="A3" s="150" t="s">
        <v>277</v>
      </c>
      <c r="B3" s="310" t="s">
        <v>252</v>
      </c>
      <c r="C3" s="151">
        <v>9.11</v>
      </c>
      <c r="D3" s="152">
        <v>70</v>
      </c>
      <c r="E3" s="358"/>
      <c r="F3" s="156">
        <f>TRUNC((C3*D3/100),2)</f>
        <v>6.37</v>
      </c>
    </row>
    <row r="4" spans="1:6" s="123" customFormat="1" ht="18" customHeight="1" x14ac:dyDescent="0.25">
      <c r="A4" s="150" t="s">
        <v>245</v>
      </c>
      <c r="B4" s="310"/>
      <c r="C4" s="151">
        <v>94.36</v>
      </c>
      <c r="D4" s="152">
        <v>60</v>
      </c>
      <c r="E4" s="359"/>
      <c r="F4" s="156">
        <f t="shared" ref="F4:F8" si="0">TRUNC((C4*D4/100),2)</f>
        <v>56.61</v>
      </c>
    </row>
    <row r="5" spans="1:6" s="123" customFormat="1" ht="18" customHeight="1" x14ac:dyDescent="0.25">
      <c r="A5" s="150" t="s">
        <v>246</v>
      </c>
      <c r="B5" s="310"/>
      <c r="C5" s="151">
        <v>41.68</v>
      </c>
      <c r="D5" s="152">
        <v>50</v>
      </c>
      <c r="E5" s="359"/>
      <c r="F5" s="156">
        <f t="shared" si="0"/>
        <v>20.84</v>
      </c>
    </row>
    <row r="6" spans="1:6" s="123" customFormat="1" ht="18" customHeight="1" x14ac:dyDescent="0.25">
      <c r="A6" s="150" t="s">
        <v>282</v>
      </c>
      <c r="B6" s="310"/>
      <c r="C6" s="151">
        <v>69.38</v>
      </c>
      <c r="D6" s="152">
        <v>70</v>
      </c>
      <c r="E6" s="359"/>
      <c r="F6" s="156">
        <f t="shared" si="0"/>
        <v>48.56</v>
      </c>
    </row>
    <row r="7" spans="1:6" s="123" customFormat="1" ht="18" customHeight="1" x14ac:dyDescent="0.25">
      <c r="A7" s="150" t="s">
        <v>250</v>
      </c>
      <c r="B7" s="310"/>
      <c r="C7" s="151">
        <v>6.1</v>
      </c>
      <c r="D7" s="152">
        <v>70</v>
      </c>
      <c r="E7" s="359"/>
      <c r="F7" s="156">
        <f t="shared" si="0"/>
        <v>4.2699999999999996</v>
      </c>
    </row>
    <row r="8" spans="1:6" s="123" customFormat="1" ht="18" customHeight="1" x14ac:dyDescent="0.25">
      <c r="A8" s="150" t="s">
        <v>247</v>
      </c>
      <c r="B8" s="310"/>
      <c r="C8" s="151">
        <v>18.100000000000001</v>
      </c>
      <c r="D8" s="152">
        <v>50</v>
      </c>
      <c r="E8" s="359"/>
      <c r="F8" s="156">
        <f t="shared" si="0"/>
        <v>9.0500000000000007</v>
      </c>
    </row>
    <row r="9" spans="1:6" s="123" customFormat="1" ht="18" customHeight="1" x14ac:dyDescent="0.25">
      <c r="A9" s="353" t="s">
        <v>283</v>
      </c>
      <c r="B9" s="354"/>
      <c r="C9" s="151">
        <f>SUM(C3:C8)</f>
        <v>238.73</v>
      </c>
      <c r="D9" s="152"/>
      <c r="E9" s="360"/>
      <c r="F9" s="156"/>
    </row>
    <row r="10" spans="1:6" ht="15" x14ac:dyDescent="0.25">
      <c r="A10" s="346" t="s">
        <v>279</v>
      </c>
      <c r="B10" s="347"/>
      <c r="C10" s="347"/>
      <c r="D10" s="347"/>
      <c r="E10" s="348"/>
      <c r="F10" s="349"/>
    </row>
    <row r="11" spans="1:6" s="160" customFormat="1" ht="28.5" x14ac:dyDescent="0.25">
      <c r="A11" s="161" t="s">
        <v>284</v>
      </c>
      <c r="B11" s="358" t="s">
        <v>280</v>
      </c>
      <c r="C11" s="151">
        <v>6592</v>
      </c>
      <c r="D11" s="355"/>
      <c r="E11" s="356"/>
      <c r="F11" s="357"/>
    </row>
    <row r="12" spans="1:6" s="160" customFormat="1" x14ac:dyDescent="0.25">
      <c r="A12" s="161" t="s">
        <v>285</v>
      </c>
      <c r="B12" s="360"/>
      <c r="C12" s="151">
        <f>C11-C9</f>
        <v>6353.27</v>
      </c>
      <c r="D12" s="152"/>
      <c r="E12" s="162">
        <v>5</v>
      </c>
      <c r="F12" s="156">
        <f>TRUNC((C12*E12/100),2)</f>
        <v>317.66000000000003</v>
      </c>
    </row>
    <row r="13" spans="1:6" ht="15.75" thickBot="1" x14ac:dyDescent="0.3">
      <c r="A13" s="367" t="s">
        <v>205</v>
      </c>
      <c r="B13" s="277"/>
      <c r="C13" s="277"/>
      <c r="D13" s="277"/>
      <c r="E13" s="368"/>
      <c r="F13" s="158">
        <f>SUM(F3:F8)+SUM(F12:F12)</f>
        <v>463.36</v>
      </c>
    </row>
  </sheetData>
  <mergeCells count="8">
    <mergeCell ref="A13:E13"/>
    <mergeCell ref="A2:F2"/>
    <mergeCell ref="B3:B8"/>
    <mergeCell ref="E3:E9"/>
    <mergeCell ref="A9:B9"/>
    <mergeCell ref="A10:F10"/>
    <mergeCell ref="B11:B12"/>
    <mergeCell ref="D11:F11"/>
  </mergeCells>
  <pageMargins left="1.1811023622047245" right="0.78740157480314965" top="1.1811023622047245" bottom="0.78740157480314965" header="0.31496062992125984" footer="0.31496062992125984"/>
  <pageSetup paperSize="9" scale="84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17</vt:i4>
      </vt:variant>
    </vt:vector>
  </HeadingPairs>
  <TitlesOfParts>
    <vt:vector size="43" baseType="lpstr">
      <vt:lpstr>Planilha1</vt:lpstr>
      <vt:lpstr>Planilha (2)</vt:lpstr>
      <vt:lpstr>Planilha (3)</vt:lpstr>
      <vt:lpstr>Planilha (4)</vt:lpstr>
      <vt:lpstr>Planilha (5)</vt:lpstr>
      <vt:lpstr>Planilha2</vt:lpstr>
      <vt:lpstr>Planilha2 (3)</vt:lpstr>
      <vt:lpstr>Planilha2 (2)</vt:lpstr>
      <vt:lpstr>Dimensoes OAE</vt:lpstr>
      <vt:lpstr>Plan1</vt:lpstr>
      <vt:lpstr>Plan1 (2)</vt:lpstr>
      <vt:lpstr>Porte OAE</vt:lpstr>
      <vt:lpstr>Fator K3 OAE</vt:lpstr>
      <vt:lpstr>parametros N funcion</vt:lpstr>
      <vt:lpstr>Eq dimens</vt:lpstr>
      <vt:lpstr>Area fixa </vt:lpstr>
      <vt:lpstr>Area equivalente</vt:lpstr>
      <vt:lpstr>resumo dimensoes</vt:lpstr>
      <vt:lpstr>custo canteiro OAE</vt:lpstr>
      <vt:lpstr>conteiro central concreto</vt:lpstr>
      <vt:lpstr>Montagem industrial</vt:lpstr>
      <vt:lpstr>QUADRO CONTAINER</vt:lpstr>
      <vt:lpstr>resumo dimensoes (2)</vt:lpstr>
      <vt:lpstr>canteiro usina solos</vt:lpstr>
      <vt:lpstr>canteiro usina cbuq</vt:lpstr>
      <vt:lpstr>Planilha2 (16)</vt:lpstr>
      <vt:lpstr>'Area equivalente'!Area_de_impressao</vt:lpstr>
      <vt:lpstr>'Area fixa '!Area_de_impressao</vt:lpstr>
      <vt:lpstr>'canteiro usina cbuq'!Area_de_impressao</vt:lpstr>
      <vt:lpstr>'canteiro usina solos'!Area_de_impressao</vt:lpstr>
      <vt:lpstr>'conteiro central concreto'!Area_de_impressao</vt:lpstr>
      <vt:lpstr>'custo canteiro OAE'!Area_de_impressao</vt:lpstr>
      <vt:lpstr>'Dimensoes OAE'!Area_de_impressao</vt:lpstr>
      <vt:lpstr>'Eq dimens'!Area_de_impressao</vt:lpstr>
      <vt:lpstr>'Fator K3 OAE'!Area_de_impressao</vt:lpstr>
      <vt:lpstr>'parametros N funcion'!Area_de_impressao</vt:lpstr>
      <vt:lpstr>'Planilha (2)'!Area_de_impressao</vt:lpstr>
      <vt:lpstr>'Planilha (3)'!Area_de_impressao</vt:lpstr>
      <vt:lpstr>'Planilha (4)'!Area_de_impressao</vt:lpstr>
      <vt:lpstr>'Planilha2 (16)'!Area_de_impressao</vt:lpstr>
      <vt:lpstr>'Porte OAE'!Area_de_impressao</vt:lpstr>
      <vt:lpstr>'resumo dimensoes'!Area_de_impressao</vt:lpstr>
      <vt:lpstr>'resumo dimensoes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noteluis</dc:creator>
  <cp:lastModifiedBy>night</cp:lastModifiedBy>
  <cp:lastPrinted>2017-11-18T15:55:09Z</cp:lastPrinted>
  <dcterms:created xsi:type="dcterms:W3CDTF">2017-03-28T20:40:17Z</dcterms:created>
  <dcterms:modified xsi:type="dcterms:W3CDTF">2022-08-22T19:15:15Z</dcterms:modified>
</cp:coreProperties>
</file>